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LANCES\bal 2024\Llenado de planillas\6 Indicadores\"/>
    </mc:Choice>
  </mc:AlternateContent>
  <bookViews>
    <workbookView xWindow="0" yWindow="0" windowWidth="20490" windowHeight="7320"/>
  </bookViews>
  <sheets>
    <sheet name="Tabla" sheetId="1" r:id="rId1"/>
    <sheet name="aux" sheetId="3" state="hidden" r:id="rId2"/>
    <sheet name="Gráfico1" sheetId="9" r:id="rId3"/>
    <sheet name="Gráfico2" sheetId="7" r:id="rId4"/>
  </sheets>
  <definedNames>
    <definedName name="\x">Tabla!#REF!</definedName>
    <definedName name="\z">Tabla!#REF!</definedName>
    <definedName name="_Fill" hidden="1">Tabla!#REF!</definedName>
    <definedName name="_Regression_Int" localSheetId="0" hidden="1">1</definedName>
    <definedName name="A_impresión_IM" localSheetId="0">Tabla!$A$1:$AD$10</definedName>
    <definedName name="_xlnm.Print_Area" localSheetId="0">Tabla!$A$1:$AI$9</definedName>
  </definedNames>
  <calcPr calcId="162913"/>
</workbook>
</file>

<file path=xl/calcChain.xml><?xml version="1.0" encoding="utf-8"?>
<calcChain xmlns="http://schemas.openxmlformats.org/spreadsheetml/2006/main">
  <c r="BI8" i="1" l="1"/>
  <c r="BI6" i="1"/>
  <c r="BH2" i="3" l="1"/>
  <c r="BI2" i="3"/>
  <c r="BH3" i="3"/>
  <c r="BI3" i="3"/>
  <c r="BH4" i="3"/>
  <c r="BI4" i="3"/>
  <c r="BI5" i="3"/>
  <c r="BI8" i="3"/>
  <c r="BG2" i="3" l="1"/>
  <c r="BG3" i="3"/>
  <c r="BG4" i="3"/>
  <c r="BH8" i="1"/>
  <c r="BH8" i="3" s="1"/>
  <c r="BH6" i="1"/>
  <c r="BH5" i="3" s="1"/>
  <c r="BF2" i="3" l="1"/>
  <c r="BF3" i="3"/>
  <c r="BF4" i="3"/>
  <c r="BG8" i="1" l="1"/>
  <c r="BG8" i="3" s="1"/>
  <c r="BG6" i="1"/>
  <c r="BG5" i="3" s="1"/>
  <c r="B6" i="1" l="1"/>
  <c r="BF8" i="1" l="1"/>
  <c r="BF8" i="3" s="1"/>
  <c r="BF6" i="1"/>
  <c r="BF5" i="3" s="1"/>
  <c r="BE2" i="3"/>
  <c r="BE3" i="3"/>
  <c r="BE4" i="3"/>
  <c r="BE8" i="1" l="1"/>
  <c r="BE8" i="3" s="1"/>
  <c r="BE6" i="1"/>
  <c r="BE5" i="3" s="1"/>
  <c r="BD2" i="3" l="1"/>
  <c r="BD3" i="3"/>
  <c r="BD4" i="3"/>
  <c r="C2" i="3" l="1"/>
  <c r="D2" i="3"/>
  <c r="E2" i="3"/>
  <c r="F2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AO2" i="3"/>
  <c r="AP2" i="3"/>
  <c r="AQ2" i="3"/>
  <c r="AR2" i="3"/>
  <c r="AS2" i="3"/>
  <c r="AT2" i="3"/>
  <c r="AU2" i="3"/>
  <c r="AV2" i="3"/>
  <c r="AW2" i="3"/>
  <c r="AX2" i="3"/>
  <c r="AY2" i="3"/>
  <c r="AZ2" i="3"/>
  <c r="BA2" i="3"/>
  <c r="BB2" i="3"/>
  <c r="BC2" i="3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Z3" i="3"/>
  <c r="BA3" i="3"/>
  <c r="BB3" i="3"/>
  <c r="BC3" i="3"/>
  <c r="C4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U4" i="3"/>
  <c r="AV4" i="3"/>
  <c r="AW4" i="3"/>
  <c r="AX4" i="3"/>
  <c r="AY4" i="3"/>
  <c r="AZ4" i="3"/>
  <c r="BA4" i="3"/>
  <c r="BB4" i="3"/>
  <c r="BC4" i="3"/>
  <c r="B2" i="3"/>
  <c r="B4" i="3"/>
  <c r="B3" i="3"/>
  <c r="B5" i="3"/>
  <c r="C6" i="1"/>
  <c r="C5" i="3" s="1"/>
  <c r="D6" i="1"/>
  <c r="D5" i="3" s="1"/>
  <c r="E6" i="1"/>
  <c r="E5" i="3" s="1"/>
  <c r="F6" i="1"/>
  <c r="F5" i="3" s="1"/>
  <c r="G6" i="1"/>
  <c r="G5" i="3" s="1"/>
  <c r="H6" i="1"/>
  <c r="H5" i="3" s="1"/>
  <c r="I6" i="1"/>
  <c r="I5" i="3" s="1"/>
  <c r="J6" i="1"/>
  <c r="J5" i="3" s="1"/>
  <c r="K6" i="1"/>
  <c r="K5" i="3" s="1"/>
  <c r="L6" i="1"/>
  <c r="L5" i="3" s="1"/>
  <c r="M6" i="1"/>
  <c r="M5" i="3" s="1"/>
  <c r="N6" i="1"/>
  <c r="N5" i="3" s="1"/>
  <c r="O6" i="1"/>
  <c r="O5" i="3" s="1"/>
  <c r="P6" i="1"/>
  <c r="P5" i="3" s="1"/>
  <c r="Q6" i="1"/>
  <c r="Q5" i="3" s="1"/>
  <c r="R6" i="1"/>
  <c r="R5" i="3" s="1"/>
  <c r="S6" i="1"/>
  <c r="S5" i="3" s="1"/>
  <c r="T6" i="1"/>
  <c r="T5" i="3" s="1"/>
  <c r="U6" i="1"/>
  <c r="U5" i="3" s="1"/>
  <c r="V6" i="1"/>
  <c r="V5" i="3" s="1"/>
  <c r="W6" i="1"/>
  <c r="W5" i="3" s="1"/>
  <c r="X6" i="1"/>
  <c r="X5" i="3" s="1"/>
  <c r="Y6" i="1"/>
  <c r="Y5" i="3" s="1"/>
  <c r="Z6" i="1"/>
  <c r="Z5" i="3" s="1"/>
  <c r="AA6" i="1"/>
  <c r="AA5" i="3" s="1"/>
  <c r="AB6" i="1"/>
  <c r="AB5" i="3" s="1"/>
  <c r="AC6" i="1"/>
  <c r="AC5" i="3" s="1"/>
  <c r="AD6" i="1"/>
  <c r="AD5" i="3" s="1"/>
  <c r="AE6" i="1"/>
  <c r="AE5" i="3" s="1"/>
  <c r="AF6" i="1"/>
  <c r="AF5" i="3" s="1"/>
  <c r="AG6" i="1"/>
  <c r="AG5" i="3" s="1"/>
  <c r="BD8" i="1" l="1"/>
  <c r="BD8" i="3" s="1"/>
  <c r="BD6" i="1"/>
  <c r="BD5" i="3" s="1"/>
  <c r="AR7" i="3" l="1"/>
  <c r="AS7" i="3"/>
  <c r="AT7" i="3"/>
  <c r="BC8" i="1"/>
  <c r="BC8" i="3" s="1"/>
  <c r="BC6" i="1"/>
  <c r="BC5" i="3" s="1"/>
  <c r="BB8" i="1"/>
  <c r="BB8" i="3" s="1"/>
  <c r="BB6" i="1"/>
  <c r="BB5" i="3" s="1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U7" i="3"/>
  <c r="AV7" i="3"/>
  <c r="AW7" i="3"/>
  <c r="AX7" i="3"/>
  <c r="AY7" i="3"/>
  <c r="AZ7" i="3"/>
  <c r="BA7" i="3"/>
  <c r="B7" i="3"/>
  <c r="BA8" i="1"/>
  <c r="BA8" i="3" s="1"/>
  <c r="BA6" i="1"/>
  <c r="BA5" i="3" s="1"/>
  <c r="AZ8" i="1"/>
  <c r="AZ8" i="3" s="1"/>
  <c r="AZ6" i="1"/>
  <c r="AZ5" i="3" s="1"/>
  <c r="AY8" i="1"/>
  <c r="AY8" i="3" s="1"/>
  <c r="AY6" i="1"/>
  <c r="AY5" i="3" s="1"/>
  <c r="AX8" i="1"/>
  <c r="AX8" i="3" s="1"/>
  <c r="AX6" i="1"/>
  <c r="AX5" i="3" s="1"/>
  <c r="AW8" i="1"/>
  <c r="AW8" i="3" s="1"/>
  <c r="AW6" i="1"/>
  <c r="AW5" i="3" s="1"/>
  <c r="AQ8" i="1"/>
  <c r="AQ8" i="3" s="1"/>
  <c r="AP8" i="1"/>
  <c r="AP8" i="3" s="1"/>
  <c r="AO8" i="1"/>
  <c r="AO8" i="3" s="1"/>
  <c r="AN8" i="1"/>
  <c r="AN8" i="3" s="1"/>
  <c r="AM8" i="1"/>
  <c r="AM8" i="3" s="1"/>
  <c r="AL8" i="1"/>
  <c r="AL8" i="3" s="1"/>
  <c r="AK8" i="1"/>
  <c r="AK8" i="3" s="1"/>
  <c r="AJ8" i="1"/>
  <c r="AJ8" i="3" s="1"/>
  <c r="AI8" i="1"/>
  <c r="AI8" i="3" s="1"/>
  <c r="AH8" i="1"/>
  <c r="AH8" i="3" s="1"/>
  <c r="AG8" i="1"/>
  <c r="AG8" i="3" s="1"/>
  <c r="AF8" i="1"/>
  <c r="AF8" i="3" s="1"/>
  <c r="AE8" i="1"/>
  <c r="AE8" i="3" s="1"/>
  <c r="AD8" i="1"/>
  <c r="AD8" i="3" s="1"/>
  <c r="AC8" i="1"/>
  <c r="AC8" i="3" s="1"/>
  <c r="AB8" i="1"/>
  <c r="AB8" i="3" s="1"/>
  <c r="AA8" i="1"/>
  <c r="AA8" i="3" s="1"/>
  <c r="Z8" i="1"/>
  <c r="Z8" i="3" s="1"/>
  <c r="Y8" i="1"/>
  <c r="Y8" i="3" s="1"/>
  <c r="X8" i="1"/>
  <c r="X8" i="3" s="1"/>
  <c r="W8" i="1"/>
  <c r="W8" i="3" s="1"/>
  <c r="V8" i="1"/>
  <c r="V8" i="3" s="1"/>
  <c r="U8" i="1"/>
  <c r="U8" i="3" s="1"/>
  <c r="T8" i="1"/>
  <c r="T8" i="3" s="1"/>
  <c r="S8" i="1"/>
  <c r="S8" i="3" s="1"/>
  <c r="R8" i="1"/>
  <c r="R8" i="3" s="1"/>
  <c r="Q8" i="1"/>
  <c r="Q8" i="3" s="1"/>
  <c r="P8" i="1"/>
  <c r="P8" i="3" s="1"/>
  <c r="O8" i="1"/>
  <c r="O8" i="3" s="1"/>
  <c r="N8" i="1"/>
  <c r="N8" i="3" s="1"/>
  <c r="M8" i="1"/>
  <c r="M8" i="3" s="1"/>
  <c r="L8" i="1"/>
  <c r="L8" i="3" s="1"/>
  <c r="K8" i="1"/>
  <c r="K8" i="3" s="1"/>
  <c r="J8" i="1"/>
  <c r="J8" i="3" s="1"/>
  <c r="I8" i="1"/>
  <c r="I8" i="3" s="1"/>
  <c r="H8" i="1"/>
  <c r="H8" i="3" s="1"/>
  <c r="G8" i="1"/>
  <c r="G8" i="3" s="1"/>
  <c r="F8" i="1"/>
  <c r="F8" i="3" s="1"/>
  <c r="E8" i="1"/>
  <c r="E8" i="3" s="1"/>
  <c r="D8" i="1"/>
  <c r="D8" i="3" s="1"/>
  <c r="C8" i="1"/>
  <c r="C8" i="3" s="1"/>
  <c r="B8" i="1"/>
  <c r="B8" i="3" s="1"/>
  <c r="AR8" i="1"/>
  <c r="AR8" i="3" s="1"/>
  <c r="AU8" i="1"/>
  <c r="AU8" i="3" s="1"/>
  <c r="AT8" i="1"/>
  <c r="AT8" i="3" s="1"/>
  <c r="AS8" i="1"/>
  <c r="AS8" i="3" s="1"/>
  <c r="AU6" i="1"/>
  <c r="AU5" i="3" s="1"/>
  <c r="AT6" i="1"/>
  <c r="AT5" i="3" s="1"/>
  <c r="AS6" i="1"/>
  <c r="AS5" i="3" s="1"/>
  <c r="AR6" i="1"/>
  <c r="AR5" i="3" s="1"/>
  <c r="AQ6" i="1"/>
  <c r="AQ5" i="3" s="1"/>
  <c r="AP6" i="1"/>
  <c r="AP5" i="3" s="1"/>
  <c r="AO6" i="1"/>
  <c r="AO5" i="3" s="1"/>
  <c r="AN6" i="1"/>
  <c r="AN5" i="3" s="1"/>
  <c r="AM6" i="1"/>
  <c r="AM5" i="3" s="1"/>
  <c r="AL6" i="1"/>
  <c r="AL5" i="3" s="1"/>
  <c r="AK6" i="1"/>
  <c r="AK5" i="3" s="1"/>
  <c r="AJ6" i="1"/>
  <c r="AJ5" i="3" s="1"/>
  <c r="AI6" i="1"/>
  <c r="AI5" i="3" s="1"/>
  <c r="AH6" i="1"/>
  <c r="AH5" i="3" s="1"/>
  <c r="AV6" i="1"/>
  <c r="AV5" i="3" s="1"/>
  <c r="AV8" i="1"/>
  <c r="AV8" i="3" s="1"/>
</calcChain>
</file>

<file path=xl/sharedStrings.xml><?xml version="1.0" encoding="utf-8"?>
<sst xmlns="http://schemas.openxmlformats.org/spreadsheetml/2006/main" count="21" uniqueCount="19">
  <si>
    <t xml:space="preserve"> </t>
  </si>
  <si>
    <t>consumo final total (ktep)</t>
  </si>
  <si>
    <t>consumo per cápita (tep/1000 hab)</t>
  </si>
  <si>
    <t>Notas:</t>
  </si>
  <si>
    <t>CONSUMO FINAL TOTAL POR PIB Y PER CÁPITA</t>
  </si>
  <si>
    <t>consumo per cápita (tep/1.000 hab)</t>
  </si>
  <si>
    <t>Gráfico 1 base 1965=100</t>
  </si>
  <si>
    <t>consumo final total/PIB (tep/M$ 2016)</t>
  </si>
  <si>
    <t>Gráfico 2</t>
  </si>
  <si>
    <t>PIB (M$ 2016) (1)</t>
  </si>
  <si>
    <t>3) La serie histórica se agrupa cada 5 años presentándose ocultos los resultados de años intermedios, los cuales se pueden desplegar utilizando los comandos que aparecen en la parte superior de la tabla.</t>
  </si>
  <si>
    <t>1) Años 1965-2015: Serie retropolada por el Ministerio de Economía y Finanzas (MEF) a partir de estadísticas de Cuentas Nacionales, bases 1961, 1983, 2005 y 2016, elaboradas y publicadas por el Banco Central del Uruguay (BCU).</t>
  </si>
  <si>
    <t>La población total contabilizada según el censo 2011 fue de 3.286.314 habitantes y según el censo 2023 fue de 3.499.451 habitantes. No se utilizan estos valores en la serie para no generar saltos.</t>
  </si>
  <si>
    <r>
      <t xml:space="preserve">Años 2016 en adelante: Banco Central del Uruguay (BCU), </t>
    </r>
    <r>
      <rPr>
        <i/>
        <sz val="8"/>
        <rFont val="Tt0047m"/>
      </rPr>
      <t>Series del PIB por componentes del gasto en millones de pesos constantes de 2016,</t>
    </r>
    <r>
      <rPr>
        <sz val="8"/>
        <rFont val="Tt0047m"/>
      </rPr>
      <t xml:space="preserve"> &lt;https://www.bcu.gub.uy/Estadisticas-e-Indicadores/Cuentas%20Nacionales/1.%20Gasto_K.xlsx&gt; (31/07/2025). M$ 2016 corresponde a millones de pesos a precios constantes de 2016.  </t>
    </r>
  </si>
  <si>
    <r>
      <t xml:space="preserve">2) Años 1965-1995: Instituto Nacional de Estadística (INE), </t>
    </r>
    <r>
      <rPr>
        <i/>
        <sz val="8"/>
        <rFont val="Tt0047m"/>
      </rPr>
      <t xml:space="preserve">Estimaciones y proyecciones de la población de Uruguay, 1950-2050 (Revisión 1998), </t>
    </r>
    <r>
      <rPr>
        <sz val="8"/>
        <rFont val="Tt0047m"/>
      </rPr>
      <t xml:space="preserve">&lt;https://www5.ine.gub.uy/documents/Demograf%C3%ADayEESS/SERIES%20Y%20OTROS/Estimaciones%20y%20proyecciones/Revisiones%20anteriores/proyecciones_revision_1998.rar&gt; (31/07/2025).
</t>
    </r>
  </si>
  <si>
    <r>
      <t xml:space="preserve">Años 1996-2023: Instituto Nacional de Estadística (INE), </t>
    </r>
    <r>
      <rPr>
        <i/>
        <sz val="8"/>
        <rFont val="Tt0047m"/>
      </rPr>
      <t>Población total estimada y proyectada (Revisión 2013),</t>
    </r>
    <r>
      <rPr>
        <sz val="8"/>
        <rFont val="Tt0047m"/>
      </rPr>
      <t xml:space="preserve"> &lt;https://www5.ine.gub.uy/documents/Demograf%C3%ADayEESS/SERIES%20Y%20OTROS/Estimaciones%20y%20proyecciones/Revisi%C3%B3n%202013/Total_pais_poblacion_por_sexo_y_edad_1996-2050.xls&gt; (31/07/2025). </t>
    </r>
  </si>
  <si>
    <r>
      <t xml:space="preserve">Año 2024: Instituto Nacional de Estadística (INE), </t>
    </r>
    <r>
      <rPr>
        <i/>
        <sz val="8"/>
        <rFont val="Tt0047m"/>
      </rPr>
      <t>Proyecciones de población (Revisión 2025),</t>
    </r>
    <r>
      <rPr>
        <sz val="8"/>
        <rFont val="Tt0047m"/>
      </rPr>
      <t xml:space="preserve"> &lt;https://www5.ine.gub.uy/documents/Demograf%C3%ADayEESS/SERIES%20Y%20OTROS/Estimaciones%20y%20proyecciones/Revisi%C3%B3n%202025/B.1.1%20Uruguay%20(100ymas)2024-2070.xlsx&gt; (31/07/2025). </t>
    </r>
  </si>
  <si>
    <r>
      <t xml:space="preserve">PIB (M$ 2016) </t>
    </r>
    <r>
      <rPr>
        <vertAlign val="superscript"/>
        <sz val="11"/>
        <rFont val="Tt0047m"/>
      </rPr>
      <t>(1)</t>
    </r>
  </si>
  <si>
    <r>
      <t>población (miles de habitantes)</t>
    </r>
    <r>
      <rPr>
        <vertAlign val="superscript"/>
        <sz val="11"/>
        <rFont val="Tt0047m"/>
      </rPr>
      <t xml:space="preserve"> 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</si>
</sst>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€_-;\-* #,##0.00\ _€_-;_-* &quot;-&quot;??\ _€_-;_-@_-"/>
    <numFmt numFmtId="165" formatCode="_ * #,##0_ ;_ * \-#,##0_ ;_ * &quot;-&quot;_ ;_ @_ "/>
    <numFmt numFmtId="166" formatCode="_ * #,##0.00_ ;_ * \-#,##0.00_ ;_ * &quot;-&quot;??_ ;_ @_ "/>
    <numFmt numFmtId="167" formatCode="0.0_)"/>
    <numFmt numFmtId="168" formatCode="0_)"/>
    <numFmt numFmtId="169" formatCode="0.0000_)"/>
    <numFmt numFmtId="170" formatCode="#,##0.0"/>
  </numFmts>
  <fonts count="53">
    <font>
      <sz val="12"/>
      <name val="Courie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b/>
      <sz val="11"/>
      <color rgb="FF1C267D"/>
      <name val="Arial Narrow"/>
      <family val="2"/>
    </font>
    <font>
      <i/>
      <sz val="10"/>
      <color rgb="FF1C267D"/>
      <name val="Arial Narrow"/>
      <family val="2"/>
    </font>
    <font>
      <sz val="10"/>
      <color rgb="FF1C267D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u/>
      <sz val="12"/>
      <color theme="10"/>
      <name val="Courier"/>
    </font>
    <font>
      <b/>
      <sz val="14"/>
      <name val="Myriad Pro"/>
      <family val="2"/>
    </font>
    <font>
      <b/>
      <sz val="12"/>
      <name val="Myriad Pro"/>
      <family val="2"/>
    </font>
    <font>
      <sz val="11"/>
      <name val="Tt0047m"/>
    </font>
    <font>
      <b/>
      <sz val="11"/>
      <name val="Tt0047m"/>
    </font>
    <font>
      <sz val="10"/>
      <name val="Tt0047m"/>
    </font>
    <font>
      <b/>
      <sz val="8"/>
      <name val="Tt0047m"/>
    </font>
    <font>
      <sz val="8"/>
      <name val="Tt0047m"/>
    </font>
    <font>
      <i/>
      <sz val="8"/>
      <name val="Tt0047m"/>
    </font>
    <font>
      <b/>
      <sz val="9"/>
      <name val="Tt0047m"/>
    </font>
    <font>
      <sz val="9"/>
      <name val="Tt0047m"/>
    </font>
    <font>
      <sz val="12"/>
      <name val="Tt0047m"/>
    </font>
    <font>
      <b/>
      <sz val="12"/>
      <color rgb="FF3C461E"/>
      <name val="Myriad Pro"/>
      <family val="2"/>
    </font>
    <font>
      <b/>
      <sz val="11"/>
      <color indexed="62"/>
      <name val="Tt0047m"/>
    </font>
    <font>
      <vertAlign val="superscript"/>
      <sz val="11"/>
      <name val="Tt0047m"/>
    </font>
    <font>
      <b/>
      <sz val="11"/>
      <color theme="1"/>
      <name val="Tt0047m"/>
    </font>
    <font>
      <sz val="11"/>
      <color indexed="8"/>
      <name val="Tt0047m"/>
    </font>
    <font>
      <sz val="11"/>
      <color rgb="FFFF0000"/>
      <name val="Tt0047m"/>
    </font>
    <font>
      <u/>
      <sz val="11"/>
      <color theme="10"/>
      <name val="Tt0047m"/>
    </font>
    <font>
      <b/>
      <sz val="12"/>
      <color indexed="62"/>
      <name val="Myriad Pro"/>
      <family val="2"/>
    </font>
    <font>
      <u/>
      <sz val="12"/>
      <color indexed="62"/>
      <name val="Myriad Pro"/>
      <family val="2"/>
    </font>
    <font>
      <sz val="12"/>
      <name val="Myriad Pro"/>
      <family val="2"/>
    </font>
    <font>
      <sz val="12"/>
      <color theme="1"/>
      <name val="Myriad Pro"/>
      <family val="2"/>
    </font>
    <font>
      <sz val="12"/>
      <color indexed="62"/>
      <name val="Myriad Pro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rgb="FFDCE6F0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</borders>
  <cellStyleXfs count="65">
    <xf numFmtId="167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10" fillId="3" borderId="0" applyNumberFormat="0" applyBorder="0" applyAlignment="0" applyProtection="0"/>
    <xf numFmtId="0" fontId="7" fillId="17" borderId="1" applyNumberFormat="0" applyAlignment="0" applyProtection="0"/>
    <xf numFmtId="0" fontId="8" fillId="22" borderId="2" applyNumberFormat="0" applyAlignment="0" applyProtection="0"/>
    <xf numFmtId="0" fontId="22" fillId="25" borderId="0"/>
    <xf numFmtId="0" fontId="23" fillId="0" borderId="0"/>
    <xf numFmtId="0" fontId="14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4" fillId="0" borderId="13"/>
    <xf numFmtId="0" fontId="9" fillId="0" borderId="3" applyNumberFormat="0" applyFill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8" borderId="0" applyNumberFormat="0" applyBorder="0" applyAlignment="0" applyProtection="0"/>
    <xf numFmtId="167" fontId="3" fillId="0" borderId="0"/>
    <xf numFmtId="0" fontId="2" fillId="0" borderId="0"/>
    <xf numFmtId="0" fontId="4" fillId="0" borderId="0"/>
    <xf numFmtId="0" fontId="21" fillId="0" borderId="0"/>
    <xf numFmtId="0" fontId="4" fillId="0" borderId="0"/>
    <xf numFmtId="0" fontId="2" fillId="0" borderId="0"/>
    <xf numFmtId="0" fontId="4" fillId="0" borderId="0"/>
    <xf numFmtId="0" fontId="25" fillId="0" borderId="0" applyAlignment="0">
      <alignment horizontal="left" vertical="top" wrapText="1"/>
    </xf>
    <xf numFmtId="0" fontId="4" fillId="24" borderId="7" applyNumberFormat="0" applyFont="0" applyAlignment="0" applyProtection="0"/>
    <xf numFmtId="0" fontId="12" fillId="17" borderId="8" applyNumberFormat="0" applyAlignment="0" applyProtection="0"/>
    <xf numFmtId="9" fontId="4" fillId="0" borderId="0" applyFont="0" applyFill="0" applyBorder="0" applyAlignment="0" applyProtection="0"/>
    <xf numFmtId="0" fontId="26" fillId="0" borderId="0">
      <alignment horizontal="left" indent="1"/>
    </xf>
    <xf numFmtId="0" fontId="20" fillId="0" borderId="0" applyNumberFormat="0" applyFill="0" applyBorder="0" applyAlignment="0" applyProtection="0"/>
    <xf numFmtId="0" fontId="27" fillId="26" borderId="0">
      <alignment horizontal="center" vertical="center"/>
    </xf>
    <xf numFmtId="17" fontId="28" fillId="26" borderId="0"/>
    <xf numFmtId="0" fontId="24" fillId="25" borderId="0">
      <alignment horizontal="left"/>
    </xf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167" fontId="3" fillId="0" borderId="0"/>
    <xf numFmtId="0" fontId="1" fillId="0" borderId="0"/>
    <xf numFmtId="167" fontId="29" fillId="0" borderId="0" applyNumberFormat="0" applyFill="0" applyBorder="0" applyAlignment="0" applyProtection="0"/>
  </cellStyleXfs>
  <cellXfs count="49">
    <xf numFmtId="167" fontId="0" fillId="0" borderId="0" xfId="0"/>
    <xf numFmtId="167" fontId="30" fillId="0" borderId="0" xfId="0" applyFont="1" applyFill="1" applyBorder="1" applyAlignment="1" applyProtection="1">
      <alignment horizontal="left" vertical="center"/>
    </xf>
    <xf numFmtId="167" fontId="31" fillId="29" borderId="14" xfId="0" applyFont="1" applyFill="1" applyBorder="1" applyAlignment="1" applyProtection="1">
      <alignment horizontal="left" vertical="center"/>
    </xf>
    <xf numFmtId="168" fontId="31" fillId="29" borderId="14" xfId="0" applyNumberFormat="1" applyFont="1" applyFill="1" applyBorder="1" applyAlignment="1" applyProtection="1">
      <alignment horizontal="right" vertical="center"/>
    </xf>
    <xf numFmtId="167" fontId="32" fillId="30" borderId="15" xfId="0" applyFont="1" applyFill="1" applyBorder="1" applyAlignment="1" applyProtection="1">
      <alignment horizontal="left" vertical="center"/>
    </xf>
    <xf numFmtId="167" fontId="32" fillId="0" borderId="15" xfId="0" applyFont="1" applyFill="1" applyBorder="1" applyAlignment="1" applyProtection="1">
      <alignment horizontal="left" vertical="center"/>
    </xf>
    <xf numFmtId="167" fontId="33" fillId="30" borderId="15" xfId="0" applyFont="1" applyFill="1" applyBorder="1" applyAlignment="1" applyProtection="1">
      <alignment horizontal="left" vertical="center"/>
    </xf>
    <xf numFmtId="3" fontId="32" fillId="30" borderId="15" xfId="0" applyNumberFormat="1" applyFont="1" applyFill="1" applyBorder="1" applyAlignment="1" applyProtection="1">
      <alignment horizontal="right" vertical="center"/>
    </xf>
    <xf numFmtId="3" fontId="34" fillId="0" borderId="15" xfId="0" applyNumberFormat="1" applyFont="1" applyFill="1" applyBorder="1" applyAlignment="1" applyProtection="1">
      <alignment horizontal="right" vertical="center"/>
    </xf>
    <xf numFmtId="170" fontId="33" fillId="30" borderId="15" xfId="0" applyNumberFormat="1" applyFont="1" applyFill="1" applyBorder="1" applyAlignment="1" applyProtection="1">
      <alignment horizontal="right" vertical="center"/>
    </xf>
    <xf numFmtId="3" fontId="33" fillId="30" borderId="15" xfId="0" applyNumberFormat="1" applyFont="1" applyFill="1" applyBorder="1" applyAlignment="1" applyProtection="1">
      <alignment horizontal="right" vertical="center"/>
    </xf>
    <xf numFmtId="167" fontId="35" fillId="0" borderId="0" xfId="0" applyFont="1" applyFill="1" applyBorder="1" applyAlignment="1" applyProtection="1">
      <alignment horizontal="left" vertical="center"/>
    </xf>
    <xf numFmtId="167" fontId="36" fillId="0" borderId="0" xfId="0" quotePrefix="1" applyFont="1" applyFill="1" applyBorder="1" applyAlignment="1" applyProtection="1">
      <alignment horizontal="left" vertical="center"/>
    </xf>
    <xf numFmtId="168" fontId="38" fillId="27" borderId="0" xfId="0" applyNumberFormat="1" applyFont="1" applyFill="1" applyAlignment="1" applyProtection="1">
      <alignment horizontal="left"/>
    </xf>
    <xf numFmtId="167" fontId="39" fillId="27" borderId="0" xfId="0" applyFont="1" applyFill="1"/>
    <xf numFmtId="167" fontId="40" fillId="0" borderId="0" xfId="0" applyFont="1"/>
    <xf numFmtId="167" fontId="39" fillId="0" borderId="0" xfId="0" applyFont="1" applyBorder="1"/>
    <xf numFmtId="167" fontId="38" fillId="0" borderId="0" xfId="0" applyFont="1" applyFill="1" applyBorder="1"/>
    <xf numFmtId="167" fontId="38" fillId="23" borderId="11" xfId="0" applyFont="1" applyFill="1" applyBorder="1" applyAlignment="1" applyProtection="1"/>
    <xf numFmtId="1" fontId="39" fillId="23" borderId="10" xfId="0" applyNumberFormat="1" applyFont="1" applyFill="1" applyBorder="1" applyAlignment="1" applyProtection="1">
      <alignment horizontal="center"/>
    </xf>
    <xf numFmtId="167" fontId="38" fillId="27" borderId="12" xfId="0" applyFont="1" applyFill="1" applyBorder="1" applyAlignment="1" applyProtection="1">
      <alignment vertical="center"/>
    </xf>
    <xf numFmtId="3" fontId="39" fillId="27" borderId="0" xfId="39" applyNumberFormat="1" applyFont="1" applyFill="1" applyBorder="1" applyAlignment="1" applyProtection="1">
      <alignment horizontal="right" vertical="center"/>
    </xf>
    <xf numFmtId="168" fontId="41" fillId="29" borderId="14" xfId="0" applyNumberFormat="1" applyFont="1" applyFill="1" applyBorder="1" applyAlignment="1" applyProtection="1">
      <alignment horizontal="right" vertical="center"/>
    </xf>
    <xf numFmtId="167" fontId="32" fillId="0" borderId="0" xfId="0" applyFont="1" applyFill="1" applyAlignment="1">
      <alignment vertical="center"/>
    </xf>
    <xf numFmtId="167" fontId="32" fillId="0" borderId="0" xfId="0" applyFont="1" applyFill="1"/>
    <xf numFmtId="167" fontId="32" fillId="0" borderId="0" xfId="0" applyFont="1" applyFill="1" applyBorder="1"/>
    <xf numFmtId="3" fontId="32" fillId="0" borderId="15" xfId="0" applyNumberFormat="1" applyFont="1" applyFill="1" applyBorder="1" applyAlignment="1" applyProtection="1">
      <alignment horizontal="right" vertical="center"/>
    </xf>
    <xf numFmtId="167" fontId="33" fillId="0" borderId="0" xfId="0" applyFont="1" applyFill="1" applyBorder="1"/>
    <xf numFmtId="3" fontId="42" fillId="0" borderId="0" xfId="39" applyNumberFormat="1" applyFont="1" applyFill="1" applyBorder="1" applyAlignment="1" applyProtection="1">
      <alignment horizontal="right" vertical="center"/>
    </xf>
    <xf numFmtId="3" fontId="44" fillId="28" borderId="0" xfId="63" applyNumberFormat="1" applyFont="1" applyFill="1"/>
    <xf numFmtId="168" fontId="45" fillId="0" borderId="0" xfId="0" applyNumberFormat="1" applyFont="1" applyFill="1" applyAlignment="1">
      <alignment horizontal="right" vertical="center"/>
    </xf>
    <xf numFmtId="167" fontId="46" fillId="0" borderId="0" xfId="0" applyFont="1" applyFill="1" applyAlignment="1">
      <alignment horizontal="right" vertical="center"/>
    </xf>
    <xf numFmtId="167" fontId="46" fillId="0" borderId="0" xfId="0" applyFont="1" applyFill="1"/>
    <xf numFmtId="167" fontId="46" fillId="0" borderId="0" xfId="0" applyFont="1" applyAlignment="1">
      <alignment vertical="center"/>
    </xf>
    <xf numFmtId="169" fontId="46" fillId="0" borderId="0" xfId="0" applyNumberFormat="1" applyFont="1" applyFill="1" applyAlignment="1">
      <alignment horizontal="right" vertical="center"/>
    </xf>
    <xf numFmtId="169" fontId="32" fillId="0" borderId="0" xfId="0" applyNumberFormat="1" applyFont="1" applyFill="1" applyAlignment="1">
      <alignment horizontal="right" vertical="center"/>
    </xf>
    <xf numFmtId="167" fontId="32" fillId="0" borderId="0" xfId="0" applyFont="1" applyFill="1" applyAlignment="1">
      <alignment horizontal="right" vertical="center"/>
    </xf>
    <xf numFmtId="167" fontId="47" fillId="0" borderId="0" xfId="64" applyFont="1" applyFill="1" applyAlignment="1">
      <alignment vertical="center"/>
    </xf>
    <xf numFmtId="167" fontId="36" fillId="0" borderId="0" xfId="0" applyFont="1" applyFill="1" applyAlignment="1">
      <alignment vertical="center"/>
    </xf>
    <xf numFmtId="167" fontId="48" fillId="0" borderId="0" xfId="0" applyFont="1" applyFill="1" applyAlignment="1" applyProtection="1">
      <alignment horizontal="left" vertical="center"/>
    </xf>
    <xf numFmtId="167" fontId="49" fillId="0" borderId="0" xfId="0" applyFont="1" applyFill="1" applyAlignment="1" applyProtection="1">
      <alignment horizontal="center" vertical="center"/>
    </xf>
    <xf numFmtId="3" fontId="50" fillId="0" borderId="0" xfId="0" applyNumberFormat="1" applyFont="1" applyFill="1" applyAlignment="1">
      <alignment horizontal="right" vertical="center"/>
    </xf>
    <xf numFmtId="0" fontId="51" fillId="0" borderId="0" xfId="63" applyFont="1"/>
    <xf numFmtId="167" fontId="50" fillId="0" borderId="0" xfId="0" applyFont="1" applyFill="1" applyAlignment="1">
      <alignment vertical="center"/>
    </xf>
    <xf numFmtId="167" fontId="52" fillId="0" borderId="0" xfId="0" applyFont="1" applyFill="1" applyAlignment="1" applyProtection="1">
      <alignment horizontal="left" vertical="center"/>
    </xf>
    <xf numFmtId="167" fontId="52" fillId="0" borderId="0" xfId="0" applyFont="1" applyFill="1" applyAlignment="1">
      <alignment horizontal="right" vertical="center"/>
    </xf>
    <xf numFmtId="167" fontId="50" fillId="0" borderId="0" xfId="0" applyFont="1" applyFill="1"/>
    <xf numFmtId="167" fontId="31" fillId="0" borderId="0" xfId="0" applyFont="1" applyBorder="1"/>
    <xf numFmtId="169" fontId="52" fillId="0" borderId="0" xfId="0" applyNumberFormat="1" applyFont="1" applyFill="1" applyAlignment="1">
      <alignment horizontal="right" vertical="center"/>
    </xf>
  </cellXfs>
  <cellStyles count="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datos principales" xfId="28"/>
    <cellStyle name="datos secundarios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Hipervínculo" xfId="64" builtinId="8"/>
    <cellStyle name="Input" xfId="36"/>
    <cellStyle name="linea de totales" xfId="37"/>
    <cellStyle name="Linked Cell" xfId="38"/>
    <cellStyle name="Millares [0]" xfId="39" builtinId="6"/>
    <cellStyle name="Millares [0] 2" xfId="40"/>
    <cellStyle name="Millares 2" xfId="41"/>
    <cellStyle name="Millares 2 2" xfId="42"/>
    <cellStyle name="Neutral 2" xfId="43"/>
    <cellStyle name="Normal" xfId="0" builtinId="0"/>
    <cellStyle name="Normal 2" xfId="44"/>
    <cellStyle name="Normal 2 2" xfId="45"/>
    <cellStyle name="Normal 2 2 2 4" xfId="62"/>
    <cellStyle name="Normal 2 3" xfId="46"/>
    <cellStyle name="Normal 3" xfId="47"/>
    <cellStyle name="Normal 3 2" xfId="48"/>
    <cellStyle name="Normal 4" xfId="49"/>
    <cellStyle name="Normal 5" xfId="50"/>
    <cellStyle name="Normal 6" xfId="63"/>
    <cellStyle name="Notas al pie" xfId="51"/>
    <cellStyle name="Note" xfId="52"/>
    <cellStyle name="Output" xfId="53"/>
    <cellStyle name="Porcentaje 2" xfId="54"/>
    <cellStyle name="subtitulos de las filas" xfId="55"/>
    <cellStyle name="Title" xfId="56"/>
    <cellStyle name="titulo del informe" xfId="57"/>
    <cellStyle name="titulos de las columnas" xfId="58"/>
    <cellStyle name="titulos de las filas" xfId="59"/>
    <cellStyle name="Total 2" xfId="60"/>
    <cellStyle name="Warning Text" xfId="6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99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8DE8C"/>
      <rgbColor rgb="00993300"/>
      <rgbColor rgb="00993366"/>
      <rgbColor rgb="00333399"/>
      <rgbColor rgb="00333333"/>
    </indexedColors>
    <mruColors>
      <color rgb="FF3C461E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defRPr>
            </a:pPr>
            <a:r>
              <a:rPr lang="es-UY" sz="1600" b="1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rPr>
              <a:t>CONSUMO FINAL TOTAL Y PIB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defRPr>
            </a:pPr>
            <a:r>
              <a:rPr lang="es-UY" sz="1400" b="0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rPr>
              <a:t>(PIB A PRECIOS CONSTANTES 2016)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29479548300105E-2"/>
          <c:y val="0.16515837104072398"/>
          <c:w val="0.84039970009376896"/>
          <c:h val="0.68568642644990885"/>
        </c:manualLayout>
      </c:layout>
      <c:lineChart>
        <c:grouping val="standard"/>
        <c:varyColors val="0"/>
        <c:ser>
          <c:idx val="0"/>
          <c:order val="0"/>
          <c:tx>
            <c:v>consumo final energético</c:v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numRef>
              <c:f>aux!$B$2:$BI$2</c:f>
              <c:numCache>
                <c:formatCode>0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aux!$B$3:$BI$3</c:f>
              <c:numCache>
                <c:formatCode>0.0_)</c:formatCode>
                <c:ptCount val="60"/>
                <c:pt idx="0">
                  <c:v>100</c:v>
                </c:pt>
                <c:pt idx="1">
                  <c:v>99.696793002915456</c:v>
                </c:pt>
                <c:pt idx="2">
                  <c:v>96.571428571428569</c:v>
                </c:pt>
                <c:pt idx="3">
                  <c:v>95.434402332361529</c:v>
                </c:pt>
                <c:pt idx="4">
                  <c:v>101.1195335276968</c:v>
                </c:pt>
                <c:pt idx="5">
                  <c:v>106.58309037900875</c:v>
                </c:pt>
                <c:pt idx="6">
                  <c:v>110.50145772594753</c:v>
                </c:pt>
                <c:pt idx="7">
                  <c:v>111.52186588921282</c:v>
                </c:pt>
                <c:pt idx="8">
                  <c:v>110.67638483965014</c:v>
                </c:pt>
                <c:pt idx="9">
                  <c:v>107.2944606413994</c:v>
                </c:pt>
                <c:pt idx="10">
                  <c:v>109.32944606413994</c:v>
                </c:pt>
                <c:pt idx="11">
                  <c:v>112.90379008746356</c:v>
                </c:pt>
                <c:pt idx="12">
                  <c:v>113.89504373177843</c:v>
                </c:pt>
                <c:pt idx="13">
                  <c:v>117.82507288629738</c:v>
                </c:pt>
                <c:pt idx="14">
                  <c:v>123.38192419825074</c:v>
                </c:pt>
                <c:pt idx="15">
                  <c:v>122.51895043731777</c:v>
                </c:pt>
                <c:pt idx="16">
                  <c:v>121.02623906705539</c:v>
                </c:pt>
                <c:pt idx="17">
                  <c:v>112.28571428571428</c:v>
                </c:pt>
                <c:pt idx="18">
                  <c:v>110.15160349854227</c:v>
                </c:pt>
                <c:pt idx="19">
                  <c:v>105.08454810495627</c:v>
                </c:pt>
                <c:pt idx="20">
                  <c:v>103.69679300291546</c:v>
                </c:pt>
                <c:pt idx="21">
                  <c:v>107.9067055393586</c:v>
                </c:pt>
                <c:pt idx="22">
                  <c:v>113.72594752186589</c:v>
                </c:pt>
                <c:pt idx="23">
                  <c:v>112.93294460641398</c:v>
                </c:pt>
                <c:pt idx="24">
                  <c:v>113.55102040816327</c:v>
                </c:pt>
                <c:pt idx="25">
                  <c:v>113.10204081632654</c:v>
                </c:pt>
                <c:pt idx="26">
                  <c:v>119.46938775510205</c:v>
                </c:pt>
                <c:pt idx="27">
                  <c:v>124.35568513119533</c:v>
                </c:pt>
                <c:pt idx="28">
                  <c:v>128.95043731778426</c:v>
                </c:pt>
                <c:pt idx="29">
                  <c:v>131.50437317784258</c:v>
                </c:pt>
                <c:pt idx="30">
                  <c:v>131.9533527696793</c:v>
                </c:pt>
                <c:pt idx="31">
                  <c:v>139.93586005830906</c:v>
                </c:pt>
                <c:pt idx="32">
                  <c:v>147.44606413994168</c:v>
                </c:pt>
                <c:pt idx="33">
                  <c:v>152.74052478134109</c:v>
                </c:pt>
                <c:pt idx="34">
                  <c:v>156.08163265306123</c:v>
                </c:pt>
                <c:pt idx="35">
                  <c:v>147.35860058309035</c:v>
                </c:pt>
                <c:pt idx="36">
                  <c:v>142.20991253644314</c:v>
                </c:pt>
                <c:pt idx="37">
                  <c:v>132.47813411078718</c:v>
                </c:pt>
                <c:pt idx="38">
                  <c:v>131.25364431486881</c:v>
                </c:pt>
                <c:pt idx="39">
                  <c:v>137.37026239067058</c:v>
                </c:pt>
                <c:pt idx="40">
                  <c:v>140.39067055393585</c:v>
                </c:pt>
                <c:pt idx="41">
                  <c:v>149.25947521865891</c:v>
                </c:pt>
                <c:pt idx="42">
                  <c:v>162.60058309037902</c:v>
                </c:pt>
                <c:pt idx="43">
                  <c:v>190.44897959183672</c:v>
                </c:pt>
                <c:pt idx="44">
                  <c:v>198.50145772594755</c:v>
                </c:pt>
                <c:pt idx="45">
                  <c:v>208.8746355685131</c:v>
                </c:pt>
                <c:pt idx="46">
                  <c:v>215.42274052478132</c:v>
                </c:pt>
                <c:pt idx="47">
                  <c:v>216.93294460641397</c:v>
                </c:pt>
                <c:pt idx="48">
                  <c:v>230.05830903790087</c:v>
                </c:pt>
                <c:pt idx="49">
                  <c:v>242.85131195335276</c:v>
                </c:pt>
                <c:pt idx="50">
                  <c:v>260.36151603498541</c:v>
                </c:pt>
                <c:pt idx="51">
                  <c:v>273.74927113702626</c:v>
                </c:pt>
                <c:pt idx="52">
                  <c:v>276.74052478134115</c:v>
                </c:pt>
                <c:pt idx="53">
                  <c:v>279.13702623906704</c:v>
                </c:pt>
                <c:pt idx="54">
                  <c:v>279.16618075801745</c:v>
                </c:pt>
                <c:pt idx="55">
                  <c:v>273.91253644314872</c:v>
                </c:pt>
                <c:pt idx="56">
                  <c:v>286.82798833819243</c:v>
                </c:pt>
                <c:pt idx="57">
                  <c:v>288.30320699708454</c:v>
                </c:pt>
                <c:pt idx="58">
                  <c:v>319.34693877551018</c:v>
                </c:pt>
                <c:pt idx="59">
                  <c:v>362.64139941690962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6A-4720-871B-6E367028373F}"/>
            </c:ext>
          </c:extLst>
        </c:ser>
        <c:ser>
          <c:idx val="1"/>
          <c:order val="1"/>
          <c:tx>
            <c:v>PIB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aux!$B$2:$BI$2</c:f>
              <c:numCache>
                <c:formatCode>0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aux!$B$4:$BI$4</c:f>
              <c:numCache>
                <c:formatCode>0.0_)</c:formatCode>
                <c:ptCount val="60"/>
                <c:pt idx="0">
                  <c:v>100</c:v>
                </c:pt>
                <c:pt idx="1">
                  <c:v>103.35026539581074</c:v>
                </c:pt>
                <c:pt idx="2">
                  <c:v>99.10963986073854</c:v>
                </c:pt>
                <c:pt idx="3">
                  <c:v>100.69059985160665</c:v>
                </c:pt>
                <c:pt idx="4">
                  <c:v>106.80326465384395</c:v>
                </c:pt>
                <c:pt idx="5">
                  <c:v>111.83151646595515</c:v>
                </c:pt>
                <c:pt idx="6">
                  <c:v>111.96559145572367</c:v>
                </c:pt>
                <c:pt idx="7">
                  <c:v>110.22694158840285</c:v>
                </c:pt>
                <c:pt idx="8">
                  <c:v>110.62916655770843</c:v>
                </c:pt>
                <c:pt idx="9">
                  <c:v>114.10646629235002</c:v>
                </c:pt>
                <c:pt idx="10">
                  <c:v>120.79724078176615</c:v>
                </c:pt>
                <c:pt idx="11">
                  <c:v>125.61096541442302</c:v>
                </c:pt>
                <c:pt idx="12">
                  <c:v>127.08579030187673</c:v>
                </c:pt>
                <c:pt idx="13">
                  <c:v>133.77223979162292</c:v>
                </c:pt>
                <c:pt idx="14">
                  <c:v>142.02433916189179</c:v>
                </c:pt>
                <c:pt idx="15">
                  <c:v>150.5445885116977</c:v>
                </c:pt>
                <c:pt idx="16">
                  <c:v>153.40341329353615</c:v>
                </c:pt>
                <c:pt idx="17">
                  <c:v>138.99683939292521</c:v>
                </c:pt>
                <c:pt idx="18">
                  <c:v>130.86151501374505</c:v>
                </c:pt>
                <c:pt idx="19">
                  <c:v>129.43217428413314</c:v>
                </c:pt>
                <c:pt idx="20">
                  <c:v>131.34194060344763</c:v>
                </c:pt>
                <c:pt idx="21">
                  <c:v>142.97435709449081</c:v>
                </c:pt>
                <c:pt idx="22">
                  <c:v>154.31657862529443</c:v>
                </c:pt>
                <c:pt idx="23">
                  <c:v>154.30315058086171</c:v>
                </c:pt>
                <c:pt idx="24">
                  <c:v>156.00650468628669</c:v>
                </c:pt>
                <c:pt idx="25">
                  <c:v>156.4703874832324</c:v>
                </c:pt>
                <c:pt idx="26">
                  <c:v>162.00757484709121</c:v>
                </c:pt>
                <c:pt idx="27">
                  <c:v>174.85734886898288</c:v>
                </c:pt>
                <c:pt idx="28">
                  <c:v>179.50426354329932</c:v>
                </c:pt>
                <c:pt idx="29">
                  <c:v>192.57458406136166</c:v>
                </c:pt>
                <c:pt idx="30">
                  <c:v>189.78687634976416</c:v>
                </c:pt>
                <c:pt idx="31">
                  <c:v>200.37310816595729</c:v>
                </c:pt>
                <c:pt idx="32">
                  <c:v>210.48737048034511</c:v>
                </c:pt>
                <c:pt idx="33">
                  <c:v>219.99906340962519</c:v>
                </c:pt>
                <c:pt idx="34">
                  <c:v>215.73281483028967</c:v>
                </c:pt>
                <c:pt idx="35">
                  <c:v>211.56932115452753</c:v>
                </c:pt>
                <c:pt idx="36">
                  <c:v>203.43632149990168</c:v>
                </c:pt>
                <c:pt idx="37">
                  <c:v>187.70661043444312</c:v>
                </c:pt>
                <c:pt idx="38">
                  <c:v>189.21818158472047</c:v>
                </c:pt>
                <c:pt idx="39">
                  <c:v>198.68696281581427</c:v>
                </c:pt>
                <c:pt idx="40">
                  <c:v>213.50927277009228</c:v>
                </c:pt>
                <c:pt idx="41">
                  <c:v>222.26011545726027</c:v>
                </c:pt>
                <c:pt idx="42">
                  <c:v>236.79928502394932</c:v>
                </c:pt>
                <c:pt idx="43">
                  <c:v>253.79234427356204</c:v>
                </c:pt>
                <c:pt idx="44">
                  <c:v>264.56200767125779</c:v>
                </c:pt>
                <c:pt idx="45">
                  <c:v>285.20686492201406</c:v>
                </c:pt>
                <c:pt idx="46">
                  <c:v>299.92962267667042</c:v>
                </c:pt>
                <c:pt idx="47">
                  <c:v>310.54166876839139</c:v>
                </c:pt>
                <c:pt idx="48">
                  <c:v>324.94315861927356</c:v>
                </c:pt>
                <c:pt idx="49">
                  <c:v>335.46738913830916</c:v>
                </c:pt>
                <c:pt idx="50">
                  <c:v>336.7111051514205</c:v>
                </c:pt>
                <c:pt idx="51">
                  <c:v>343.86131188266575</c:v>
                </c:pt>
                <c:pt idx="52">
                  <c:v>349.84579330943944</c:v>
                </c:pt>
                <c:pt idx="53">
                  <c:v>350.42226101998295</c:v>
                </c:pt>
                <c:pt idx="54">
                  <c:v>353.67540969489079</c:v>
                </c:pt>
                <c:pt idx="55">
                  <c:v>327.65435321311332</c:v>
                </c:pt>
                <c:pt idx="56">
                  <c:v>346.80336884787397</c:v>
                </c:pt>
                <c:pt idx="57">
                  <c:v>362.36175525451495</c:v>
                </c:pt>
                <c:pt idx="58">
                  <c:v>365.05094594176654</c:v>
                </c:pt>
                <c:pt idx="59">
                  <c:v>376.39765959310415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6A-4720-871B-6E3670283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14329712"/>
        <c:axId val="-914326992"/>
      </c:lineChart>
      <c:lineChart>
        <c:grouping val="standard"/>
        <c:varyColors val="0"/>
        <c:ser>
          <c:idx val="2"/>
          <c:order val="2"/>
          <c:tx>
            <c:strRef>
              <c:f>aux!$A$5</c:f>
              <c:strCache>
                <c:ptCount val="1"/>
                <c:pt idx="0">
                  <c:v>consumo final total/PIB (tep/M$ 2016)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multiLvlStrRef>
              <c:f>aux!#REF!</c:f>
            </c:multiLvlStrRef>
          </c:cat>
          <c:val>
            <c:numRef>
              <c:f>aux!$B$5:$BI$5</c:f>
              <c:numCache>
                <c:formatCode>0.0_)</c:formatCode>
                <c:ptCount val="60"/>
                <c:pt idx="0">
                  <c:v>3.4013862300374713</c:v>
                </c:pt>
                <c:pt idx="1">
                  <c:v>3.2811458935330253</c:v>
                </c:pt>
                <c:pt idx="2">
                  <c:v>3.314276268377681</c:v>
                </c:pt>
                <c:pt idx="3">
                  <c:v>3.223828862312323</c:v>
                </c:pt>
                <c:pt idx="4">
                  <c:v>3.2203752389374301</c:v>
                </c:pt>
                <c:pt idx="5">
                  <c:v>3.241753911835441</c:v>
                </c:pt>
                <c:pt idx="6">
                  <c:v>3.3569075268694237</c:v>
                </c:pt>
                <c:pt idx="7">
                  <c:v>3.4413450424860907</c:v>
                </c:pt>
                <c:pt idx="8">
                  <c:v>3.4028379955980377</c:v>
                </c:pt>
                <c:pt idx="9">
                  <c:v>3.1983279549637631</c:v>
                </c:pt>
                <c:pt idx="10">
                  <c:v>3.0784782001106974</c:v>
                </c:pt>
                <c:pt idx="11">
                  <c:v>3.057291978097036</c:v>
                </c:pt>
                <c:pt idx="12">
                  <c:v>3.0483426392404929</c:v>
                </c:pt>
                <c:pt idx="13">
                  <c:v>2.9959024465232158</c:v>
                </c:pt>
                <c:pt idx="14">
                  <c:v>2.9549130837713733</c:v>
                </c:pt>
                <c:pt idx="15">
                  <c:v>2.768178352048535</c:v>
                </c:pt>
                <c:pt idx="16">
                  <c:v>2.6834929823119587</c:v>
                </c:pt>
                <c:pt idx="17">
                  <c:v>2.7477393304008464</c:v>
                </c:pt>
                <c:pt idx="18">
                  <c:v>2.8630888715993832</c:v>
                </c:pt>
                <c:pt idx="19">
                  <c:v>2.7615477904996117</c:v>
                </c:pt>
                <c:pt idx="20">
                  <c:v>2.6854547922668979</c:v>
                </c:pt>
                <c:pt idx="21">
                  <c:v>2.5671203550697776</c:v>
                </c:pt>
                <c:pt idx="22">
                  <c:v>2.5067032676904688</c:v>
                </c:pt>
                <c:pt idx="23">
                  <c:v>2.4894408264239596</c:v>
                </c:pt>
                <c:pt idx="24">
                  <c:v>2.4757357265307731</c:v>
                </c:pt>
                <c:pt idx="25">
                  <c:v>2.4586359784084673</c:v>
                </c:pt>
                <c:pt idx="26">
                  <c:v>2.508287225487762</c:v>
                </c:pt>
                <c:pt idx="27">
                  <c:v>2.4190102261532918</c:v>
                </c:pt>
                <c:pt idx="28">
                  <c:v>2.4434530589532297</c:v>
                </c:pt>
                <c:pt idx="29">
                  <c:v>2.3227216940232185</c:v>
                </c:pt>
                <c:pt idx="30">
                  <c:v>2.3648859486517479</c:v>
                </c:pt>
                <c:pt idx="31">
                  <c:v>2.3754480421422621</c:v>
                </c:pt>
                <c:pt idx="32">
                  <c:v>2.3826655779599397</c:v>
                </c:pt>
                <c:pt idx="33">
                  <c:v>2.3615078614794718</c:v>
                </c:pt>
                <c:pt idx="34">
                  <c:v>2.4608862424825229</c:v>
                </c:pt>
                <c:pt idx="35">
                  <c:v>2.3690746473342799</c:v>
                </c:pt>
                <c:pt idx="36">
                  <c:v>2.3777014581760647</c:v>
                </c:pt>
                <c:pt idx="37">
                  <c:v>2.4006043266274046</c:v>
                </c:pt>
                <c:pt idx="38">
                  <c:v>2.3594156474595436</c:v>
                </c:pt>
                <c:pt idx="39">
                  <c:v>2.3516858493901696</c:v>
                </c:pt>
                <c:pt idx="40">
                  <c:v>2.2365440500660752</c:v>
                </c:pt>
                <c:pt idx="41">
                  <c:v>2.2842115539573364</c:v>
                </c:pt>
                <c:pt idx="42">
                  <c:v>2.3355956681361727</c:v>
                </c:pt>
                <c:pt idx="43">
                  <c:v>2.5524431738181561</c:v>
                </c:pt>
                <c:pt idx="44">
                  <c:v>2.5520675885948649</c:v>
                </c:pt>
                <c:pt idx="45">
                  <c:v>2.4910456114760846</c:v>
                </c:pt>
                <c:pt idx="46">
                  <c:v>2.4430262563555751</c:v>
                </c:pt>
                <c:pt idx="47">
                  <c:v>2.3760828411599064</c:v>
                </c:pt>
                <c:pt idx="48">
                  <c:v>2.4081663014301951</c:v>
                </c:pt>
                <c:pt idx="49">
                  <c:v>2.4623290822587403</c:v>
                </c:pt>
                <c:pt idx="50">
                  <c:v>2.6301184069198609</c:v>
                </c:pt>
                <c:pt idx="51">
                  <c:v>2.7078562465497704</c:v>
                </c:pt>
                <c:pt idx="52">
                  <c:v>2.6906180616898658</c:v>
                </c:pt>
                <c:pt idx="53">
                  <c:v>2.7094535449305495</c:v>
                </c:pt>
                <c:pt idx="54">
                  <c:v>2.6848120539158584</c:v>
                </c:pt>
                <c:pt idx="55">
                  <c:v>2.8434913821711905</c:v>
                </c:pt>
                <c:pt idx="56">
                  <c:v>2.8131582837963456</c:v>
                </c:pt>
                <c:pt idx="57">
                  <c:v>2.706219804202993</c:v>
                </c:pt>
                <c:pt idx="58">
                  <c:v>2.9755361333289501</c:v>
                </c:pt>
                <c:pt idx="59">
                  <c:v>3.277075271274597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6A-4720-871B-6E3670283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14330800"/>
        <c:axId val="-914324272"/>
      </c:lineChart>
      <c:dateAx>
        <c:axId val="-9143297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t0047m"/>
                <a:ea typeface="Verdana"/>
                <a:cs typeface="Verdana"/>
              </a:defRPr>
            </a:pPr>
            <a:endParaRPr lang="es-UY"/>
          </a:p>
        </c:txPr>
        <c:crossAx val="-914326992"/>
        <c:crosses val="autoZero"/>
        <c:auto val="0"/>
        <c:lblOffset val="100"/>
        <c:baseTimeUnit val="days"/>
        <c:majorUnit val="1"/>
        <c:majorTimeUnit val="days"/>
        <c:minorUnit val="1"/>
        <c:minorTimeUnit val="days"/>
      </c:dateAx>
      <c:valAx>
        <c:axId val="-914326992"/>
        <c:scaling>
          <c:orientation val="minMax"/>
          <c:max val="40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50" b="0" i="0" u="none" strike="noStrike" baseline="0">
                    <a:solidFill>
                      <a:srgbClr val="000000"/>
                    </a:solidFill>
                    <a:latin typeface="Tt0047m"/>
                    <a:ea typeface="Verdana"/>
                    <a:cs typeface="Verdana"/>
                  </a:defRPr>
                </a:pPr>
                <a:r>
                  <a:rPr lang="es-UY" sz="1050">
                    <a:latin typeface="Tt0047m"/>
                  </a:rPr>
                  <a:t>Índices con base 1965=100</a:t>
                </a:r>
              </a:p>
            </c:rich>
          </c:tx>
          <c:layout>
            <c:manualLayout>
              <c:xMode val="edge"/>
              <c:yMode val="edge"/>
              <c:x val="1.323867303472312E-2"/>
              <c:y val="0.1109865968948238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t0047m"/>
                <a:ea typeface="Verdana"/>
                <a:cs typeface="Verdana"/>
              </a:defRPr>
            </a:pPr>
            <a:endParaRPr lang="es-UY"/>
          </a:p>
        </c:txPr>
        <c:crossAx val="-914329712"/>
        <c:crosses val="autoZero"/>
        <c:crossBetween val="midCat"/>
      </c:valAx>
      <c:catAx>
        <c:axId val="-91433080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-914324272"/>
        <c:crosses val="autoZero"/>
        <c:auto val="1"/>
        <c:lblAlgn val="ctr"/>
        <c:lblOffset val="100"/>
        <c:noMultiLvlLbl val="0"/>
      </c:catAx>
      <c:valAx>
        <c:axId val="-914324272"/>
        <c:scaling>
          <c:orientation val="minMax"/>
          <c:max val="3.6"/>
          <c:min val="2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Tt0047m"/>
                    <a:ea typeface="Verdana"/>
                    <a:cs typeface="Verdana"/>
                  </a:defRPr>
                </a:pPr>
                <a:r>
                  <a:rPr lang="es-UY" sz="1100">
                    <a:latin typeface="Tt0047m"/>
                  </a:rPr>
                  <a:t>tep/M$ 2016</a:t>
                </a:r>
              </a:p>
            </c:rich>
          </c:tx>
          <c:layout>
            <c:manualLayout>
              <c:xMode val="edge"/>
              <c:yMode val="edge"/>
              <c:x val="0.87659201411298993"/>
              <c:y val="0.10988982960202075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>
            <a:solidFill>
              <a:schemeClr val="accent2"/>
            </a:solidFill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defRPr>
            </a:pPr>
            <a:endParaRPr lang="es-UY"/>
          </a:p>
        </c:txPr>
        <c:crossAx val="-914330800"/>
        <c:crosses val="max"/>
        <c:crossBetween val="midCat"/>
        <c:majorUnit val="0.1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6712060582591103E-2"/>
          <c:y val="0.93212680703313333"/>
          <c:w val="0.81734660728884301"/>
          <c:h val="6.787319296686655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t0047m"/>
              <a:ea typeface="Verdana"/>
              <a:cs typeface="Verdana"/>
            </a:defRPr>
          </a:pPr>
          <a:endParaRPr lang="es-UY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UY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defRPr>
            </a:pPr>
            <a:r>
              <a:rPr lang="es-UY" b="1">
                <a:latin typeface="Myriad Pro" panose="020B0503030403020204" pitchFamily="34" charset="0"/>
              </a:rPr>
              <a:t>CONSUMO FINAL TOTAL PER CÁPITA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730607744452715E-2"/>
          <c:y val="0.14932126696832579"/>
          <c:w val="0.84723531737746749"/>
          <c:h val="0.75113122171945701"/>
        </c:manualLayout>
      </c:layout>
      <c:lineChart>
        <c:grouping val="standard"/>
        <c:varyColors val="0"/>
        <c:ser>
          <c:idx val="0"/>
          <c:order val="0"/>
          <c:tx>
            <c:strRef>
              <c:f>aux!$A$8</c:f>
              <c:strCache>
                <c:ptCount val="1"/>
                <c:pt idx="0">
                  <c:v>consumo per cápita (tep/1000 hab)</c:v>
                </c:pt>
              </c:strCache>
            </c:strRef>
          </c:tx>
          <c:spPr>
            <a:ln w="25400">
              <a:solidFill>
                <a:srgbClr val="3399FF"/>
              </a:solidFill>
              <a:prstDash val="solid"/>
            </a:ln>
          </c:spPr>
          <c:marker>
            <c:symbol val="none"/>
          </c:marker>
          <c:cat>
            <c:numRef>
              <c:f>aux!$B$7:$BI$7</c:f>
              <c:numCache>
                <c:formatCode>0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aux!$B$8:$BI$8</c:f>
              <c:numCache>
                <c:formatCode>#,##0</c:formatCode>
                <c:ptCount val="60"/>
                <c:pt idx="0">
                  <c:v>636.74662941977351</c:v>
                </c:pt>
                <c:pt idx="1">
                  <c:v>628.48717938350319</c:v>
                </c:pt>
                <c:pt idx="2">
                  <c:v>602.94014321011559</c:v>
                </c:pt>
                <c:pt idx="3">
                  <c:v>590.61312332472573</c:v>
                </c:pt>
                <c:pt idx="4">
                  <c:v>621.10043869561025</c:v>
                </c:pt>
                <c:pt idx="5">
                  <c:v>650.86279645609318</c:v>
                </c:pt>
                <c:pt idx="6">
                  <c:v>672.62114971330811</c:v>
                </c:pt>
                <c:pt idx="7">
                  <c:v>678.18125729117537</c:v>
                </c:pt>
                <c:pt idx="8">
                  <c:v>672.99537366648985</c:v>
                </c:pt>
                <c:pt idx="9">
                  <c:v>652.08254632901026</c:v>
                </c:pt>
                <c:pt idx="10">
                  <c:v>662.88568456823339</c:v>
                </c:pt>
                <c:pt idx="11">
                  <c:v>681.49893866650336</c:v>
                </c:pt>
                <c:pt idx="12">
                  <c:v>683.5910842336242</c:v>
                </c:pt>
                <c:pt idx="13">
                  <c:v>702.67131242741004</c:v>
                </c:pt>
                <c:pt idx="14">
                  <c:v>730.938094793966</c:v>
                </c:pt>
                <c:pt idx="15">
                  <c:v>721.16968698517303</c:v>
                </c:pt>
                <c:pt idx="16">
                  <c:v>707.92717449879603</c:v>
                </c:pt>
                <c:pt idx="17">
                  <c:v>652.60025125296056</c:v>
                </c:pt>
                <c:pt idx="18">
                  <c:v>636.05739364952706</c:v>
                </c:pt>
                <c:pt idx="19">
                  <c:v>602.87151764926273</c:v>
                </c:pt>
                <c:pt idx="20">
                  <c:v>591.09606707065757</c:v>
                </c:pt>
                <c:pt idx="21">
                  <c:v>611.23131766159929</c:v>
                </c:pt>
                <c:pt idx="22">
                  <c:v>640.20524381401356</c:v>
                </c:pt>
                <c:pt idx="23">
                  <c:v>631.79094530839438</c:v>
                </c:pt>
                <c:pt idx="24">
                  <c:v>631.21973798254726</c:v>
                </c:pt>
                <c:pt idx="25">
                  <c:v>624.59025050586752</c:v>
                </c:pt>
                <c:pt idx="26">
                  <c:v>655.23368263779446</c:v>
                </c:pt>
                <c:pt idx="27">
                  <c:v>677.22455740023497</c:v>
                </c:pt>
                <c:pt idx="28">
                  <c:v>697.2095853313283</c:v>
                </c:pt>
                <c:pt idx="29">
                  <c:v>705.88198471992257</c:v>
                </c:pt>
                <c:pt idx="30">
                  <c:v>703.19095813885269</c:v>
                </c:pt>
                <c:pt idx="31">
                  <c:v>736.57166235498528</c:v>
                </c:pt>
                <c:pt idx="32">
                  <c:v>769.55148298508186</c:v>
                </c:pt>
                <c:pt idx="33">
                  <c:v>790.88938900888684</c:v>
                </c:pt>
                <c:pt idx="34">
                  <c:v>802.49069511919095</c:v>
                </c:pt>
                <c:pt idx="35">
                  <c:v>754.57839365451878</c:v>
                </c:pt>
                <c:pt idx="36">
                  <c:v>727.7059672844116</c:v>
                </c:pt>
                <c:pt idx="37">
                  <c:v>678.88236600066273</c:v>
                </c:pt>
                <c:pt idx="38">
                  <c:v>674.27530382078362</c:v>
                </c:pt>
                <c:pt idx="39">
                  <c:v>705.06015860935645</c:v>
                </c:pt>
                <c:pt idx="40">
                  <c:v>718.21152592729584</c:v>
                </c:pt>
                <c:pt idx="41">
                  <c:v>762.29785244512732</c:v>
                </c:pt>
                <c:pt idx="42">
                  <c:v>830.23847249935545</c:v>
                </c:pt>
                <c:pt idx="43">
                  <c:v>971.19884866758252</c:v>
                </c:pt>
                <c:pt idx="44">
                  <c:v>1007.7609105519314</c:v>
                </c:pt>
                <c:pt idx="45">
                  <c:v>1054.6099662437666</c:v>
                </c:pt>
                <c:pt idx="46">
                  <c:v>1082.5942174905265</c:v>
                </c:pt>
                <c:pt idx="47">
                  <c:v>1085.7834281735174</c:v>
                </c:pt>
                <c:pt idx="48">
                  <c:v>1146.8953306491535</c:v>
                </c:pt>
                <c:pt idx="49">
                  <c:v>1205.9272239467862</c:v>
                </c:pt>
                <c:pt idx="50">
                  <c:v>1287.8945640881277</c:v>
                </c:pt>
                <c:pt idx="51">
                  <c:v>1348.9944032305984</c:v>
                </c:pt>
                <c:pt idx="52">
                  <c:v>1358.6663250510635</c:v>
                </c:pt>
                <c:pt idx="53">
                  <c:v>1365.4365321015348</c:v>
                </c:pt>
                <c:pt idx="54">
                  <c:v>1360.7017886903475</c:v>
                </c:pt>
                <c:pt idx="55">
                  <c:v>1330.4211489836055</c:v>
                </c:pt>
                <c:pt idx="56">
                  <c:v>1388.3894727275499</c:v>
                </c:pt>
                <c:pt idx="57">
                  <c:v>1390.863072675437</c:v>
                </c:pt>
                <c:pt idx="58">
                  <c:v>1535.6016318290781</c:v>
                </c:pt>
                <c:pt idx="59">
                  <c:v>1781.1341201753612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3C-4EC9-9448-4CA2A56D3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14328080"/>
        <c:axId val="-914331344"/>
      </c:lineChart>
      <c:catAx>
        <c:axId val="-91432808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t0047m"/>
                <a:ea typeface="Verdana"/>
                <a:cs typeface="Verdana"/>
              </a:defRPr>
            </a:pPr>
            <a:endParaRPr lang="es-UY"/>
          </a:p>
        </c:txPr>
        <c:crossAx val="-91433134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91433134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50" b="0" i="0" u="none" strike="noStrike" baseline="0">
                    <a:solidFill>
                      <a:srgbClr val="000000"/>
                    </a:solidFill>
                    <a:latin typeface="Tt0047m"/>
                    <a:ea typeface="Verdana"/>
                    <a:cs typeface="Verdana"/>
                  </a:defRPr>
                </a:pPr>
                <a:r>
                  <a:rPr lang="es-UY" sz="1050">
                    <a:latin typeface="Tt0047m"/>
                  </a:rPr>
                  <a:t>tep/1.000 hab</a:t>
                </a:r>
              </a:p>
            </c:rich>
          </c:tx>
          <c:layout>
            <c:manualLayout>
              <c:xMode val="edge"/>
              <c:yMode val="edge"/>
              <c:x val="2.7274106105589262E-2"/>
              <c:y val="9.4052444071450317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t0047m"/>
                <a:ea typeface="Verdana"/>
                <a:cs typeface="Verdana"/>
              </a:defRPr>
            </a:pPr>
            <a:endParaRPr lang="es-UY"/>
          </a:p>
        </c:txPr>
        <c:crossAx val="-914328080"/>
        <c:crosses val="autoZero"/>
        <c:crossBetween val="midCat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4" transitionEvaluation="1" transitionEntry="1">
    <pageSetUpPr fitToPage="1"/>
  </sheetPr>
  <dimension ref="A1:BJ65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baseColWidth="10" defaultColWidth="8.77734375" defaultRowHeight="14.25" outlineLevelCol="1"/>
  <cols>
    <col min="1" max="1" width="32.109375" style="23" customWidth="1"/>
    <col min="2" max="2" width="5.88671875" style="36" bestFit="1" customWidth="1"/>
    <col min="3" max="6" width="5.88671875" style="36" hidden="1" customWidth="1" outlineLevel="1"/>
    <col min="7" max="7" width="5.88671875" style="36" bestFit="1" customWidth="1" collapsed="1"/>
    <col min="8" max="11" width="5.88671875" style="36" hidden="1" customWidth="1" outlineLevel="1"/>
    <col min="12" max="12" width="5.88671875" style="36" bestFit="1" customWidth="1" collapsed="1"/>
    <col min="13" max="16" width="5.88671875" style="36" hidden="1" customWidth="1" outlineLevel="1"/>
    <col min="17" max="17" width="5.88671875" style="36" bestFit="1" customWidth="1" collapsed="1"/>
    <col min="18" max="21" width="5.88671875" style="36" hidden="1" customWidth="1" outlineLevel="1"/>
    <col min="22" max="22" width="5.88671875" style="36" bestFit="1" customWidth="1" collapsed="1"/>
    <col min="23" max="26" width="5.88671875" style="36" hidden="1" customWidth="1" outlineLevel="1"/>
    <col min="27" max="27" width="5.88671875" style="36" bestFit="1" customWidth="1" collapsed="1"/>
    <col min="28" max="31" width="5.88671875" style="36" hidden="1" customWidth="1" outlineLevel="1"/>
    <col min="32" max="32" width="5.88671875" style="36" bestFit="1" customWidth="1" collapsed="1"/>
    <col min="33" max="36" width="7.109375" style="36" hidden="1" customWidth="1" outlineLevel="1"/>
    <col min="37" max="37" width="7.109375" style="36" bestFit="1" customWidth="1" collapsed="1"/>
    <col min="38" max="38" width="7.109375" style="36" hidden="1" customWidth="1" outlineLevel="1"/>
    <col min="39" max="40" width="5.88671875" style="36" hidden="1" customWidth="1" outlineLevel="1"/>
    <col min="41" max="41" width="7.109375" style="36" hidden="1" customWidth="1" outlineLevel="1"/>
    <col min="42" max="42" width="7.109375" style="36" bestFit="1" customWidth="1" collapsed="1"/>
    <col min="43" max="46" width="7.109375" style="36" hidden="1" customWidth="1" outlineLevel="1"/>
    <col min="47" max="47" width="7.109375" style="36" bestFit="1" customWidth="1" collapsed="1"/>
    <col min="48" max="51" width="7.109375" style="36" hidden="1" customWidth="1" outlineLevel="1"/>
    <col min="52" max="52" width="7.109375" style="36" bestFit="1" customWidth="1" collapsed="1"/>
    <col min="53" max="56" width="7.109375" style="36" hidden="1" customWidth="1" outlineLevel="1"/>
    <col min="57" max="57" width="7.109375" style="36" bestFit="1" customWidth="1" collapsed="1"/>
    <col min="58" max="61" width="7.109375" style="36" bestFit="1" customWidth="1"/>
    <col min="62" max="16384" width="8.77734375" style="24"/>
  </cols>
  <sheetData>
    <row r="1" spans="1:62" s="43" customFormat="1" ht="18" customHeight="1">
      <c r="A1" s="1" t="s">
        <v>4</v>
      </c>
      <c r="B1" s="39"/>
      <c r="C1" s="40"/>
      <c r="D1" s="41"/>
      <c r="E1" s="42"/>
      <c r="F1" s="42"/>
    </row>
    <row r="2" spans="1:62" s="46" customFormat="1" ht="15.95" customHeight="1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8"/>
      <c r="BB2" s="48"/>
      <c r="BC2" s="48"/>
      <c r="BD2" s="48"/>
      <c r="BE2" s="48"/>
      <c r="BF2" s="48"/>
      <c r="BG2" s="48"/>
      <c r="BH2" s="48"/>
      <c r="BI2" s="48"/>
    </row>
    <row r="3" spans="1:62" s="47" customFormat="1" ht="15.95" customHeight="1">
      <c r="A3" s="2" t="s">
        <v>0</v>
      </c>
      <c r="B3" s="3">
        <v>1965</v>
      </c>
      <c r="C3" s="3">
        <v>1966</v>
      </c>
      <c r="D3" s="3">
        <v>1967</v>
      </c>
      <c r="E3" s="3">
        <v>1968</v>
      </c>
      <c r="F3" s="3">
        <v>1969</v>
      </c>
      <c r="G3" s="22">
        <v>1970</v>
      </c>
      <c r="H3" s="3">
        <v>1971</v>
      </c>
      <c r="I3" s="3">
        <v>1972</v>
      </c>
      <c r="J3" s="3">
        <v>1973</v>
      </c>
      <c r="K3" s="3">
        <v>1974</v>
      </c>
      <c r="L3" s="22">
        <v>1975</v>
      </c>
      <c r="M3" s="3">
        <v>1976</v>
      </c>
      <c r="N3" s="3">
        <v>1977</v>
      </c>
      <c r="O3" s="3">
        <v>1978</v>
      </c>
      <c r="P3" s="3">
        <v>1979</v>
      </c>
      <c r="Q3" s="22">
        <v>1980</v>
      </c>
      <c r="R3" s="3">
        <v>1981</v>
      </c>
      <c r="S3" s="3">
        <v>1982</v>
      </c>
      <c r="T3" s="3">
        <v>1983</v>
      </c>
      <c r="U3" s="3">
        <v>1984</v>
      </c>
      <c r="V3" s="22">
        <v>1985</v>
      </c>
      <c r="W3" s="3">
        <v>1986</v>
      </c>
      <c r="X3" s="3">
        <v>1987</v>
      </c>
      <c r="Y3" s="3">
        <v>1988</v>
      </c>
      <c r="Z3" s="3">
        <v>1989</v>
      </c>
      <c r="AA3" s="22">
        <v>1990</v>
      </c>
      <c r="AB3" s="3">
        <v>1991</v>
      </c>
      <c r="AC3" s="3">
        <v>1992</v>
      </c>
      <c r="AD3" s="3">
        <v>1993</v>
      </c>
      <c r="AE3" s="3">
        <v>1994</v>
      </c>
      <c r="AF3" s="22">
        <v>1995</v>
      </c>
      <c r="AG3" s="3">
        <v>1996</v>
      </c>
      <c r="AH3" s="3">
        <v>1997</v>
      </c>
      <c r="AI3" s="3">
        <v>1998</v>
      </c>
      <c r="AJ3" s="3">
        <v>1999</v>
      </c>
      <c r="AK3" s="22">
        <v>2000</v>
      </c>
      <c r="AL3" s="3">
        <v>2001</v>
      </c>
      <c r="AM3" s="3">
        <v>2002</v>
      </c>
      <c r="AN3" s="3">
        <v>2003</v>
      </c>
      <c r="AO3" s="3">
        <v>2004</v>
      </c>
      <c r="AP3" s="22">
        <v>2005</v>
      </c>
      <c r="AQ3" s="3">
        <v>2006</v>
      </c>
      <c r="AR3" s="3">
        <v>2007</v>
      </c>
      <c r="AS3" s="3">
        <v>2008</v>
      </c>
      <c r="AT3" s="3">
        <v>2009</v>
      </c>
      <c r="AU3" s="22">
        <v>2010</v>
      </c>
      <c r="AV3" s="3">
        <v>2011</v>
      </c>
      <c r="AW3" s="3">
        <v>2012</v>
      </c>
      <c r="AX3" s="3">
        <v>2013</v>
      </c>
      <c r="AY3" s="3">
        <v>2014</v>
      </c>
      <c r="AZ3" s="22">
        <v>2015</v>
      </c>
      <c r="BA3" s="3">
        <v>2016</v>
      </c>
      <c r="BB3" s="3">
        <v>2017</v>
      </c>
      <c r="BC3" s="3">
        <v>2018</v>
      </c>
      <c r="BD3" s="3">
        <v>2019</v>
      </c>
      <c r="BE3" s="22">
        <v>2020</v>
      </c>
      <c r="BF3" s="3">
        <v>2021</v>
      </c>
      <c r="BG3" s="3">
        <v>2022</v>
      </c>
      <c r="BH3" s="3">
        <v>2023</v>
      </c>
      <c r="BI3" s="3">
        <v>2024</v>
      </c>
    </row>
    <row r="4" spans="1:62" s="25" customFormat="1" ht="18" customHeight="1">
      <c r="A4" s="4" t="s">
        <v>1</v>
      </c>
      <c r="B4" s="7">
        <v>1715</v>
      </c>
      <c r="C4" s="7">
        <v>1709.8</v>
      </c>
      <c r="D4" s="7">
        <v>1656.2</v>
      </c>
      <c r="E4" s="7">
        <v>1636.7</v>
      </c>
      <c r="F4" s="7">
        <v>1734.2</v>
      </c>
      <c r="G4" s="7">
        <v>1827.9</v>
      </c>
      <c r="H4" s="7">
        <v>1895.1</v>
      </c>
      <c r="I4" s="7">
        <v>1912.6</v>
      </c>
      <c r="J4" s="7">
        <v>1898.1</v>
      </c>
      <c r="K4" s="7">
        <v>1840.1</v>
      </c>
      <c r="L4" s="7">
        <v>1875</v>
      </c>
      <c r="M4" s="7">
        <v>1936.3</v>
      </c>
      <c r="N4" s="7">
        <v>1953.3</v>
      </c>
      <c r="O4" s="7">
        <v>2020.7</v>
      </c>
      <c r="P4" s="7">
        <v>2116</v>
      </c>
      <c r="Q4" s="7">
        <v>2101.1999999999998</v>
      </c>
      <c r="R4" s="7">
        <v>2075.6</v>
      </c>
      <c r="S4" s="7">
        <v>1925.7</v>
      </c>
      <c r="T4" s="7">
        <v>1889.1</v>
      </c>
      <c r="U4" s="7">
        <v>1802.2</v>
      </c>
      <c r="V4" s="7">
        <v>1778.4</v>
      </c>
      <c r="W4" s="7">
        <v>1850.6</v>
      </c>
      <c r="X4" s="7">
        <v>1950.4</v>
      </c>
      <c r="Y4" s="7">
        <v>1936.8</v>
      </c>
      <c r="Z4" s="7">
        <v>1947.4</v>
      </c>
      <c r="AA4" s="7">
        <v>1939.7</v>
      </c>
      <c r="AB4" s="7">
        <v>2048.9</v>
      </c>
      <c r="AC4" s="7">
        <v>2132.6999999999998</v>
      </c>
      <c r="AD4" s="7">
        <v>2211.5</v>
      </c>
      <c r="AE4" s="7">
        <v>2255.3000000000002</v>
      </c>
      <c r="AF4" s="7">
        <v>2263</v>
      </c>
      <c r="AG4" s="7">
        <v>2399.9</v>
      </c>
      <c r="AH4" s="7">
        <v>2528.6999999999998</v>
      </c>
      <c r="AI4" s="7">
        <v>2619.5</v>
      </c>
      <c r="AJ4" s="7">
        <v>2676.8</v>
      </c>
      <c r="AK4" s="7">
        <v>2527.1999999999998</v>
      </c>
      <c r="AL4" s="7">
        <v>2438.9</v>
      </c>
      <c r="AM4" s="7">
        <v>2272</v>
      </c>
      <c r="AN4" s="7">
        <v>2251</v>
      </c>
      <c r="AO4" s="7">
        <v>2355.9</v>
      </c>
      <c r="AP4" s="7">
        <v>2407.6999999999998</v>
      </c>
      <c r="AQ4" s="7">
        <v>2559.8000000000002</v>
      </c>
      <c r="AR4" s="7">
        <v>2788.6</v>
      </c>
      <c r="AS4" s="7">
        <v>3266.2</v>
      </c>
      <c r="AT4" s="7">
        <v>3404.3</v>
      </c>
      <c r="AU4" s="7">
        <v>3582.2</v>
      </c>
      <c r="AV4" s="7">
        <v>3694.5</v>
      </c>
      <c r="AW4" s="7">
        <v>3720.3999999999996</v>
      </c>
      <c r="AX4" s="7">
        <v>3945.5</v>
      </c>
      <c r="AY4" s="7">
        <v>4164.8999999999996</v>
      </c>
      <c r="AZ4" s="7">
        <v>4465.2</v>
      </c>
      <c r="BA4" s="7">
        <v>4694.8</v>
      </c>
      <c r="BB4" s="7">
        <v>4746.1000000000004</v>
      </c>
      <c r="BC4" s="7">
        <v>4787.2</v>
      </c>
      <c r="BD4" s="7">
        <v>4787.7</v>
      </c>
      <c r="BE4" s="7">
        <v>4697.6000000000004</v>
      </c>
      <c r="BF4" s="7">
        <v>4919.1000000000004</v>
      </c>
      <c r="BG4" s="7">
        <v>4944.4000000000005</v>
      </c>
      <c r="BH4" s="7">
        <v>5476.7999999999993</v>
      </c>
      <c r="BI4" s="7">
        <v>6219.3</v>
      </c>
    </row>
    <row r="5" spans="1:62" s="25" customFormat="1" ht="18" customHeight="1">
      <c r="A5" s="5" t="s">
        <v>17</v>
      </c>
      <c r="B5" s="8">
        <v>504206.19242087856</v>
      </c>
      <c r="C5" s="8">
        <v>521098.4380090902</v>
      </c>
      <c r="D5" s="8">
        <v>499716.94146387512</v>
      </c>
      <c r="E5" s="8">
        <v>507688.23963752866</v>
      </c>
      <c r="F5" s="8">
        <v>538508.67409234063</v>
      </c>
      <c r="G5" s="8">
        <v>563861.4310995203</v>
      </c>
      <c r="H5" s="8">
        <v>564537.44550042087</v>
      </c>
      <c r="I5" s="8">
        <v>555771.06520487193</v>
      </c>
      <c r="J5" s="8">
        <v>557799.10840757354</v>
      </c>
      <c r="K5" s="8">
        <v>575331.8689986713</v>
      </c>
      <c r="L5" s="8">
        <v>609067.16829522385</v>
      </c>
      <c r="M5" s="8">
        <v>633338.26597916894</v>
      </c>
      <c r="N5" s="8">
        <v>640774.42438907479</v>
      </c>
      <c r="O5" s="8">
        <v>674487.91676946927</v>
      </c>
      <c r="P5" s="8">
        <v>716095.51279908931</v>
      </c>
      <c r="Q5" s="8">
        <v>759055.13763051038</v>
      </c>
      <c r="R5" s="8">
        <v>773469.5092110025</v>
      </c>
      <c r="S5" s="8">
        <v>700830.6714884321</v>
      </c>
      <c r="T5" s="8">
        <v>659811.86219508026</v>
      </c>
      <c r="U5" s="8">
        <v>652605.03772558318</v>
      </c>
      <c r="V5" s="8">
        <v>662234.19776833511</v>
      </c>
      <c r="W5" s="8">
        <v>720885.56204436242</v>
      </c>
      <c r="X5" s="8">
        <v>778073.7453607684</v>
      </c>
      <c r="Y5" s="8">
        <v>778006.04032921768</v>
      </c>
      <c r="Z5" s="8">
        <v>786594.45720762562</v>
      </c>
      <c r="AA5" s="8">
        <v>788933.38299540104</v>
      </c>
      <c r="AB5" s="8">
        <v>816852.22456992359</v>
      </c>
      <c r="AC5" s="8">
        <v>881641.58090039075</v>
      </c>
      <c r="AD5" s="8">
        <v>905071.61244480871</v>
      </c>
      <c r="AE5" s="8">
        <v>970972.97786613577</v>
      </c>
      <c r="AF5" s="8">
        <v>956917.18295766669</v>
      </c>
      <c r="AG5" s="8">
        <v>1010293.6193189417</v>
      </c>
      <c r="AH5" s="8">
        <v>1061290.3562257765</v>
      </c>
      <c r="AI5" s="8">
        <v>1109248.9009792656</v>
      </c>
      <c r="AJ5" s="8">
        <v>1087738.211458188</v>
      </c>
      <c r="AK5" s="8">
        <v>1066745.6185239437</v>
      </c>
      <c r="AL5" s="8">
        <v>1025738.5306357513</v>
      </c>
      <c r="AM5" s="8">
        <v>946428.35339379718</v>
      </c>
      <c r="AN5" s="8">
        <v>954049.78873634315</v>
      </c>
      <c r="AO5" s="8">
        <v>1001791.9700503038</v>
      </c>
      <c r="AP5" s="8">
        <v>1076526.9746995899</v>
      </c>
      <c r="AQ5" s="8">
        <v>1120649.2654173006</v>
      </c>
      <c r="AR5" s="8">
        <v>1193956.6586991185</v>
      </c>
      <c r="AS5" s="8">
        <v>1279636.7157174149</v>
      </c>
      <c r="AT5" s="8">
        <v>1333938.0254714817</v>
      </c>
      <c r="AU5" s="8">
        <v>1438030.6741462455</v>
      </c>
      <c r="AV5" s="8">
        <v>1512263.7304403479</v>
      </c>
      <c r="AW5" s="8">
        <v>1565770.3239773628</v>
      </c>
      <c r="AX5" s="8">
        <v>1638383.527606375</v>
      </c>
      <c r="AY5" s="8">
        <v>1691447.3495880004</v>
      </c>
      <c r="AZ5" s="8">
        <v>1697718.2427422379</v>
      </c>
      <c r="BA5" s="8">
        <v>1733770.027852071</v>
      </c>
      <c r="BB5" s="8">
        <v>1763944.1537901412</v>
      </c>
      <c r="BC5" s="8">
        <v>1766850.7396840085</v>
      </c>
      <c r="BD5" s="8">
        <v>1783253.3167515516</v>
      </c>
      <c r="BE5" s="8">
        <v>1652053.5386370951</v>
      </c>
      <c r="BF5" s="8">
        <v>1748604.0612552005</v>
      </c>
      <c r="BG5" s="8">
        <v>1827050.4089582528</v>
      </c>
      <c r="BH5" s="8">
        <v>1840609.4749293809</v>
      </c>
      <c r="BI5" s="8">
        <v>1897820.3077956901</v>
      </c>
    </row>
    <row r="6" spans="1:62" s="25" customFormat="1" ht="18" customHeight="1">
      <c r="A6" s="6" t="s">
        <v>7</v>
      </c>
      <c r="B6" s="9">
        <f t="shared" ref="B6:AG6" si="0">B4*1000/B5</f>
        <v>3.4013862300374713</v>
      </c>
      <c r="C6" s="9">
        <f t="shared" si="0"/>
        <v>3.2811458935330253</v>
      </c>
      <c r="D6" s="9">
        <f t="shared" si="0"/>
        <v>3.314276268377681</v>
      </c>
      <c r="E6" s="9">
        <f t="shared" si="0"/>
        <v>3.223828862312323</v>
      </c>
      <c r="F6" s="9">
        <f t="shared" si="0"/>
        <v>3.2203752389374301</v>
      </c>
      <c r="G6" s="9">
        <f t="shared" si="0"/>
        <v>3.241753911835441</v>
      </c>
      <c r="H6" s="9">
        <f t="shared" si="0"/>
        <v>3.3569075268694237</v>
      </c>
      <c r="I6" s="9">
        <f t="shared" si="0"/>
        <v>3.4413450424860907</v>
      </c>
      <c r="J6" s="9">
        <f t="shared" si="0"/>
        <v>3.4028379955980377</v>
      </c>
      <c r="K6" s="9">
        <f t="shared" si="0"/>
        <v>3.1983279549637631</v>
      </c>
      <c r="L6" s="9">
        <f t="shared" si="0"/>
        <v>3.0784782001106974</v>
      </c>
      <c r="M6" s="9">
        <f t="shared" si="0"/>
        <v>3.057291978097036</v>
      </c>
      <c r="N6" s="9">
        <f t="shared" si="0"/>
        <v>3.0483426392404929</v>
      </c>
      <c r="O6" s="9">
        <f t="shared" si="0"/>
        <v>2.9959024465232158</v>
      </c>
      <c r="P6" s="9">
        <f t="shared" si="0"/>
        <v>2.9549130837713733</v>
      </c>
      <c r="Q6" s="9">
        <f t="shared" si="0"/>
        <v>2.768178352048535</v>
      </c>
      <c r="R6" s="9">
        <f t="shared" si="0"/>
        <v>2.6834929823119587</v>
      </c>
      <c r="S6" s="9">
        <f t="shared" si="0"/>
        <v>2.7477393304008464</v>
      </c>
      <c r="T6" s="9">
        <f t="shared" si="0"/>
        <v>2.8630888715993832</v>
      </c>
      <c r="U6" s="9">
        <f t="shared" si="0"/>
        <v>2.7615477904996117</v>
      </c>
      <c r="V6" s="9">
        <f t="shared" si="0"/>
        <v>2.6854547922668979</v>
      </c>
      <c r="W6" s="9">
        <f t="shared" si="0"/>
        <v>2.5671203550697776</v>
      </c>
      <c r="X6" s="9">
        <f t="shared" si="0"/>
        <v>2.5067032676904688</v>
      </c>
      <c r="Y6" s="9">
        <f t="shared" si="0"/>
        <v>2.4894408264239596</v>
      </c>
      <c r="Z6" s="9">
        <f t="shared" si="0"/>
        <v>2.4757357265307731</v>
      </c>
      <c r="AA6" s="9">
        <f t="shared" si="0"/>
        <v>2.4586359784084673</v>
      </c>
      <c r="AB6" s="9">
        <f t="shared" si="0"/>
        <v>2.508287225487762</v>
      </c>
      <c r="AC6" s="9">
        <f t="shared" si="0"/>
        <v>2.4190102261532918</v>
      </c>
      <c r="AD6" s="9">
        <f t="shared" si="0"/>
        <v>2.4434530589532297</v>
      </c>
      <c r="AE6" s="9">
        <f t="shared" si="0"/>
        <v>2.3227216940232185</v>
      </c>
      <c r="AF6" s="9">
        <f t="shared" si="0"/>
        <v>2.3648859486517479</v>
      </c>
      <c r="AG6" s="9">
        <f t="shared" si="0"/>
        <v>2.3754480421422621</v>
      </c>
      <c r="AH6" s="9">
        <f t="shared" ref="AH6:BI6" si="1">AH4*1000/AH5</f>
        <v>2.3826655779599397</v>
      </c>
      <c r="AI6" s="9">
        <f t="shared" si="1"/>
        <v>2.3615078614794718</v>
      </c>
      <c r="AJ6" s="9">
        <f t="shared" si="1"/>
        <v>2.4608862424825229</v>
      </c>
      <c r="AK6" s="9">
        <f t="shared" si="1"/>
        <v>2.3690746473342799</v>
      </c>
      <c r="AL6" s="9">
        <f t="shared" si="1"/>
        <v>2.3777014581760647</v>
      </c>
      <c r="AM6" s="9">
        <f t="shared" si="1"/>
        <v>2.4006043266274046</v>
      </c>
      <c r="AN6" s="9">
        <f t="shared" si="1"/>
        <v>2.3594156474595436</v>
      </c>
      <c r="AO6" s="9">
        <f t="shared" si="1"/>
        <v>2.3516858493901696</v>
      </c>
      <c r="AP6" s="9">
        <f t="shared" si="1"/>
        <v>2.2365440500660752</v>
      </c>
      <c r="AQ6" s="9">
        <f t="shared" si="1"/>
        <v>2.2842115539573364</v>
      </c>
      <c r="AR6" s="9">
        <f t="shared" si="1"/>
        <v>2.3355956681361727</v>
      </c>
      <c r="AS6" s="9">
        <f t="shared" si="1"/>
        <v>2.5524431738181561</v>
      </c>
      <c r="AT6" s="9">
        <f t="shared" si="1"/>
        <v>2.5520675885948649</v>
      </c>
      <c r="AU6" s="9">
        <f t="shared" si="1"/>
        <v>2.4910456114760846</v>
      </c>
      <c r="AV6" s="9">
        <f t="shared" si="1"/>
        <v>2.4430262563555751</v>
      </c>
      <c r="AW6" s="9">
        <f t="shared" si="1"/>
        <v>2.3760828411599064</v>
      </c>
      <c r="AX6" s="9">
        <f t="shared" si="1"/>
        <v>2.4081663014301951</v>
      </c>
      <c r="AY6" s="9">
        <f t="shared" si="1"/>
        <v>2.4623290822587403</v>
      </c>
      <c r="AZ6" s="9">
        <f t="shared" si="1"/>
        <v>2.6301184069198609</v>
      </c>
      <c r="BA6" s="9">
        <f t="shared" si="1"/>
        <v>2.7078562465497704</v>
      </c>
      <c r="BB6" s="9">
        <f t="shared" si="1"/>
        <v>2.6906180616898658</v>
      </c>
      <c r="BC6" s="9">
        <f t="shared" si="1"/>
        <v>2.7094535449305495</v>
      </c>
      <c r="BD6" s="9">
        <f t="shared" si="1"/>
        <v>2.6848120539158584</v>
      </c>
      <c r="BE6" s="9">
        <f t="shared" si="1"/>
        <v>2.8434913821711905</v>
      </c>
      <c r="BF6" s="9">
        <f t="shared" si="1"/>
        <v>2.8131582837963456</v>
      </c>
      <c r="BG6" s="9">
        <f t="shared" si="1"/>
        <v>2.706219804202993</v>
      </c>
      <c r="BH6" s="9">
        <f t="shared" si="1"/>
        <v>2.9755361333289501</v>
      </c>
      <c r="BI6" s="9">
        <f t="shared" si="1"/>
        <v>3.277075271274597</v>
      </c>
    </row>
    <row r="7" spans="1:62" s="25" customFormat="1" ht="18" customHeight="1">
      <c r="A7" s="5" t="s">
        <v>18</v>
      </c>
      <c r="B7" s="26">
        <v>2693.3789999999999</v>
      </c>
      <c r="C7" s="26">
        <v>2720.5010000000002</v>
      </c>
      <c r="D7" s="26">
        <v>2746.873</v>
      </c>
      <c r="E7" s="26">
        <v>2771.1880000000001</v>
      </c>
      <c r="F7" s="26">
        <v>2792.1410000000001</v>
      </c>
      <c r="G7" s="26">
        <v>2808.4259999999999</v>
      </c>
      <c r="H7" s="26">
        <v>2817.4850000000001</v>
      </c>
      <c r="I7" s="26">
        <v>2820.19</v>
      </c>
      <c r="J7" s="26">
        <v>2820.3760000000002</v>
      </c>
      <c r="K7" s="26">
        <v>2821.8820000000001</v>
      </c>
      <c r="L7" s="26">
        <v>2828.5419999999999</v>
      </c>
      <c r="M7" s="26">
        <v>2841.2370000000001</v>
      </c>
      <c r="N7" s="26">
        <v>2857.41</v>
      </c>
      <c r="O7" s="26">
        <v>2875.74</v>
      </c>
      <c r="P7" s="26">
        <v>2894.91</v>
      </c>
      <c r="Q7" s="26">
        <v>2913.6</v>
      </c>
      <c r="R7" s="26">
        <v>2931.94</v>
      </c>
      <c r="S7" s="26">
        <v>2950.8110000000001</v>
      </c>
      <c r="T7" s="26">
        <v>2970.0149999999999</v>
      </c>
      <c r="U7" s="26">
        <v>2989.36</v>
      </c>
      <c r="V7" s="26">
        <v>3008.6480000000001</v>
      </c>
      <c r="W7" s="26">
        <v>3027.6590000000001</v>
      </c>
      <c r="X7" s="26">
        <v>3046.5230000000001</v>
      </c>
      <c r="Y7" s="26">
        <v>3065.5709999999999</v>
      </c>
      <c r="Z7" s="26">
        <v>3085.1379999999999</v>
      </c>
      <c r="AA7" s="26">
        <v>3105.556</v>
      </c>
      <c r="AB7" s="26">
        <v>3126.9760000000001</v>
      </c>
      <c r="AC7" s="26">
        <v>3149.1770000000001</v>
      </c>
      <c r="AD7" s="26">
        <v>3171.93</v>
      </c>
      <c r="AE7" s="26">
        <v>3195.01</v>
      </c>
      <c r="AF7" s="26">
        <v>3218.1869999999999</v>
      </c>
      <c r="AG7" s="26">
        <v>3258.203</v>
      </c>
      <c r="AH7" s="26">
        <v>3285.94</v>
      </c>
      <c r="AI7" s="26">
        <v>3312.0940000000001</v>
      </c>
      <c r="AJ7" s="26">
        <v>3335.6149999999998</v>
      </c>
      <c r="AK7" s="26">
        <v>3349.1550000000002</v>
      </c>
      <c r="AL7" s="26">
        <v>3351.491</v>
      </c>
      <c r="AM7" s="26">
        <v>3346.6770000000001</v>
      </c>
      <c r="AN7" s="26">
        <v>3338.3989999999999</v>
      </c>
      <c r="AO7" s="26">
        <v>3341.4169999999999</v>
      </c>
      <c r="AP7" s="26">
        <v>3352.355</v>
      </c>
      <c r="AQ7" s="26">
        <v>3358.0050000000001</v>
      </c>
      <c r="AR7" s="26">
        <v>3358.7939999999999</v>
      </c>
      <c r="AS7" s="26">
        <v>3363.06</v>
      </c>
      <c r="AT7" s="26">
        <v>3378.0830000000001</v>
      </c>
      <c r="AU7" s="26">
        <v>3396.7060000000001</v>
      </c>
      <c r="AV7" s="26">
        <v>3412.636</v>
      </c>
      <c r="AW7" s="26">
        <v>3426.4659999999999</v>
      </c>
      <c r="AX7" s="26">
        <v>3440.1570000000002</v>
      </c>
      <c r="AY7" s="26">
        <v>3453.6909999999998</v>
      </c>
      <c r="AZ7" s="26">
        <v>3467.0540000000001</v>
      </c>
      <c r="BA7" s="26">
        <v>3480.2220000000002</v>
      </c>
      <c r="BB7" s="26">
        <v>3493.2049999999999</v>
      </c>
      <c r="BC7" s="26">
        <v>3505.9850000000001</v>
      </c>
      <c r="BD7" s="26">
        <v>3518.5520000000001</v>
      </c>
      <c r="BE7" s="26">
        <v>3530.9119999999998</v>
      </c>
      <c r="BF7" s="26">
        <v>3543.0259999999998</v>
      </c>
      <c r="BG7" s="26">
        <v>3554.915</v>
      </c>
      <c r="BH7" s="26">
        <v>3566.55</v>
      </c>
      <c r="BI7" s="26">
        <v>3491.7640000000001</v>
      </c>
      <c r="BJ7" s="27"/>
    </row>
    <row r="8" spans="1:62" s="27" customFormat="1" ht="18" customHeight="1">
      <c r="A8" s="6" t="s">
        <v>5</v>
      </c>
      <c r="B8" s="10">
        <f t="shared" ref="B8:AG8" si="2">B4*1000/B7</f>
        <v>636.74662941977351</v>
      </c>
      <c r="C8" s="10">
        <f t="shared" si="2"/>
        <v>628.48717938350319</v>
      </c>
      <c r="D8" s="10">
        <f t="shared" si="2"/>
        <v>602.94014321011559</v>
      </c>
      <c r="E8" s="10">
        <f t="shared" si="2"/>
        <v>590.61312332472573</v>
      </c>
      <c r="F8" s="10">
        <f t="shared" si="2"/>
        <v>621.10043869561025</v>
      </c>
      <c r="G8" s="10">
        <f t="shared" si="2"/>
        <v>650.86279645609318</v>
      </c>
      <c r="H8" s="10">
        <f t="shared" si="2"/>
        <v>672.62114971330811</v>
      </c>
      <c r="I8" s="10">
        <f t="shared" si="2"/>
        <v>678.18125729117537</v>
      </c>
      <c r="J8" s="10">
        <f t="shared" si="2"/>
        <v>672.99537366648985</v>
      </c>
      <c r="K8" s="10">
        <f t="shared" si="2"/>
        <v>652.08254632901026</v>
      </c>
      <c r="L8" s="10">
        <f t="shared" si="2"/>
        <v>662.88568456823339</v>
      </c>
      <c r="M8" s="10">
        <f t="shared" si="2"/>
        <v>681.49893866650336</v>
      </c>
      <c r="N8" s="10">
        <f t="shared" si="2"/>
        <v>683.5910842336242</v>
      </c>
      <c r="O8" s="10">
        <f t="shared" si="2"/>
        <v>702.67131242741004</v>
      </c>
      <c r="P8" s="10">
        <f t="shared" si="2"/>
        <v>730.938094793966</v>
      </c>
      <c r="Q8" s="10">
        <f t="shared" si="2"/>
        <v>721.16968698517303</v>
      </c>
      <c r="R8" s="10">
        <f t="shared" si="2"/>
        <v>707.92717449879603</v>
      </c>
      <c r="S8" s="10">
        <f t="shared" si="2"/>
        <v>652.60025125296056</v>
      </c>
      <c r="T8" s="10">
        <f t="shared" si="2"/>
        <v>636.05739364952706</v>
      </c>
      <c r="U8" s="10">
        <f t="shared" si="2"/>
        <v>602.87151764926273</v>
      </c>
      <c r="V8" s="10">
        <f t="shared" si="2"/>
        <v>591.09606707065757</v>
      </c>
      <c r="W8" s="10">
        <f t="shared" si="2"/>
        <v>611.23131766159929</v>
      </c>
      <c r="X8" s="10">
        <f t="shared" si="2"/>
        <v>640.20524381401356</v>
      </c>
      <c r="Y8" s="10">
        <f t="shared" si="2"/>
        <v>631.79094530839438</v>
      </c>
      <c r="Z8" s="10">
        <f t="shared" si="2"/>
        <v>631.21973798254726</v>
      </c>
      <c r="AA8" s="10">
        <f t="shared" si="2"/>
        <v>624.59025050586752</v>
      </c>
      <c r="AB8" s="10">
        <f t="shared" si="2"/>
        <v>655.23368263779446</v>
      </c>
      <c r="AC8" s="10">
        <f t="shared" si="2"/>
        <v>677.22455740023497</v>
      </c>
      <c r="AD8" s="10">
        <f t="shared" si="2"/>
        <v>697.2095853313283</v>
      </c>
      <c r="AE8" s="10">
        <f t="shared" si="2"/>
        <v>705.88198471992257</v>
      </c>
      <c r="AF8" s="10">
        <f t="shared" si="2"/>
        <v>703.19095813885269</v>
      </c>
      <c r="AG8" s="10">
        <f t="shared" si="2"/>
        <v>736.57166235498528</v>
      </c>
      <c r="AH8" s="10">
        <f t="shared" ref="AH8:BI8" si="3">AH4*1000/AH7</f>
        <v>769.55148298508186</v>
      </c>
      <c r="AI8" s="10">
        <f t="shared" si="3"/>
        <v>790.88938900888684</v>
      </c>
      <c r="AJ8" s="10">
        <f t="shared" si="3"/>
        <v>802.49069511919095</v>
      </c>
      <c r="AK8" s="10">
        <f t="shared" si="3"/>
        <v>754.57839365451878</v>
      </c>
      <c r="AL8" s="10">
        <f t="shared" si="3"/>
        <v>727.7059672844116</v>
      </c>
      <c r="AM8" s="10">
        <f t="shared" si="3"/>
        <v>678.88236600066273</v>
      </c>
      <c r="AN8" s="10">
        <f t="shared" si="3"/>
        <v>674.27530382078362</v>
      </c>
      <c r="AO8" s="10">
        <f t="shared" si="3"/>
        <v>705.06015860935645</v>
      </c>
      <c r="AP8" s="10">
        <f t="shared" si="3"/>
        <v>718.21152592729584</v>
      </c>
      <c r="AQ8" s="10">
        <f t="shared" si="3"/>
        <v>762.29785244512732</v>
      </c>
      <c r="AR8" s="10">
        <f t="shared" si="3"/>
        <v>830.23847249935545</v>
      </c>
      <c r="AS8" s="10">
        <f t="shared" si="3"/>
        <v>971.19884866758252</v>
      </c>
      <c r="AT8" s="10">
        <f t="shared" si="3"/>
        <v>1007.7609105519314</v>
      </c>
      <c r="AU8" s="10">
        <f t="shared" si="3"/>
        <v>1054.6099662437666</v>
      </c>
      <c r="AV8" s="10">
        <f t="shared" si="3"/>
        <v>1082.5942174905265</v>
      </c>
      <c r="AW8" s="10">
        <f t="shared" si="3"/>
        <v>1085.7834281735174</v>
      </c>
      <c r="AX8" s="10">
        <f t="shared" si="3"/>
        <v>1146.8953306491535</v>
      </c>
      <c r="AY8" s="10">
        <f t="shared" si="3"/>
        <v>1205.9272239467862</v>
      </c>
      <c r="AZ8" s="10">
        <f t="shared" si="3"/>
        <v>1287.8945640881277</v>
      </c>
      <c r="BA8" s="10">
        <f t="shared" si="3"/>
        <v>1348.9944032305984</v>
      </c>
      <c r="BB8" s="10">
        <f t="shared" si="3"/>
        <v>1358.6663250510635</v>
      </c>
      <c r="BC8" s="10">
        <f t="shared" si="3"/>
        <v>1365.4365321015348</v>
      </c>
      <c r="BD8" s="10">
        <f t="shared" si="3"/>
        <v>1360.7017886903475</v>
      </c>
      <c r="BE8" s="10">
        <f t="shared" si="3"/>
        <v>1330.4211489836055</v>
      </c>
      <c r="BF8" s="10">
        <f t="shared" si="3"/>
        <v>1388.3894727275499</v>
      </c>
      <c r="BG8" s="10">
        <f t="shared" si="3"/>
        <v>1390.863072675437</v>
      </c>
      <c r="BH8" s="10">
        <f t="shared" si="3"/>
        <v>1535.6016318290781</v>
      </c>
      <c r="BI8" s="10">
        <f t="shared" si="3"/>
        <v>1781.1341201753612</v>
      </c>
    </row>
    <row r="9" spans="1:62" s="27" customFormat="1" ht="15" customHeight="1">
      <c r="A9" s="11" t="s">
        <v>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9"/>
    </row>
    <row r="10" spans="1:62" ht="15" customHeight="1">
      <c r="A10" s="12" t="s">
        <v>11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</row>
    <row r="11" spans="1:62" ht="15" customHeight="1">
      <c r="A11" s="12" t="s">
        <v>13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</row>
    <row r="12" spans="1:62" s="32" customFormat="1" ht="15" customHeight="1">
      <c r="A12" s="12" t="s">
        <v>14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</row>
    <row r="13" spans="1:62" s="33" customFormat="1" ht="15" customHeight="1">
      <c r="A13" s="12" t="s">
        <v>15</v>
      </c>
    </row>
    <row r="14" spans="1:62" s="32" customFormat="1" ht="15" customHeight="1">
      <c r="A14" s="12" t="s">
        <v>16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</row>
    <row r="15" spans="1:62" ht="12.95" customHeight="1">
      <c r="A15" s="12" t="s">
        <v>12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</row>
    <row r="16" spans="1:62" ht="12.95" customHeight="1">
      <c r="A16" s="12" t="s">
        <v>10</v>
      </c>
    </row>
    <row r="17" spans="1:1" ht="12.95" customHeight="1">
      <c r="A17" s="38"/>
    </row>
    <row r="18" spans="1:1" ht="12.95" customHeight="1"/>
    <row r="19" spans="1:1" ht="12.95" customHeight="1"/>
    <row r="20" spans="1:1" ht="12.95" customHeight="1">
      <c r="A20" s="37"/>
    </row>
    <row r="21" spans="1:1" ht="12.95" customHeight="1"/>
    <row r="22" spans="1:1" ht="12.95" customHeight="1"/>
    <row r="23" spans="1:1" ht="12.95" customHeight="1"/>
    <row r="24" spans="1:1" ht="12.95" customHeight="1"/>
    <row r="25" spans="1:1" ht="12.95" customHeight="1"/>
    <row r="26" spans="1:1" ht="12.95" customHeight="1"/>
    <row r="27" spans="1:1" ht="12.95" customHeight="1"/>
    <row r="28" spans="1:1" ht="12.95" customHeight="1"/>
    <row r="29" spans="1:1" ht="12.95" customHeight="1"/>
    <row r="30" spans="1:1" ht="12.95" customHeight="1"/>
    <row r="31" spans="1:1" ht="12.95" customHeight="1"/>
    <row r="32" spans="1:1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  <row r="42" ht="12.95" customHeight="1"/>
    <row r="43" ht="12.95" customHeight="1"/>
    <row r="44" ht="12.95" customHeight="1"/>
    <row r="45" ht="12.95" customHeight="1"/>
    <row r="46" ht="12.95" customHeight="1"/>
    <row r="47" ht="12.95" customHeight="1"/>
    <row r="48" ht="12.95" customHeight="1"/>
    <row r="49" ht="12.95" customHeight="1"/>
    <row r="50" ht="12.95" customHeight="1"/>
    <row r="51" ht="12.95" customHeight="1"/>
    <row r="52" ht="12.95" customHeight="1"/>
    <row r="53" ht="12.95" customHeight="1"/>
    <row r="54" ht="12.95" customHeight="1"/>
    <row r="55" ht="12.95" customHeight="1"/>
    <row r="56" ht="12.95" customHeight="1"/>
    <row r="57" ht="12.95" customHeight="1"/>
    <row r="58" ht="12.95" customHeight="1"/>
    <row r="59" ht="12.95" customHeight="1"/>
    <row r="60" ht="12.95" customHeight="1"/>
    <row r="61" ht="12.95" customHeight="1"/>
    <row r="62" ht="12.95" customHeight="1"/>
    <row r="63" ht="12.95" customHeight="1"/>
    <row r="64" ht="12.95" customHeight="1"/>
    <row r="65" ht="12.95" customHeight="1"/>
  </sheetData>
  <phoneticPr fontId="0" type="noConversion"/>
  <printOptions horizontalCentered="1"/>
  <pageMargins left="0.98425196850393704" right="0.98425196850393704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J8"/>
  <sheetViews>
    <sheetView showGridLines="0" zoomScale="90" zoomScaleNormal="90" workbookViewId="0">
      <pane xSplit="1" topLeftCell="AT1" activePane="topRight" state="frozen"/>
      <selection pane="topRight" activeCell="A2" sqref="A2"/>
    </sheetView>
  </sheetViews>
  <sheetFormatPr baseColWidth="10" defaultRowHeight="15"/>
  <cols>
    <col min="1" max="1" width="33.6640625" style="15" customWidth="1"/>
    <col min="2" max="61" width="5.77734375" style="15" customWidth="1"/>
    <col min="62" max="77" width="7.88671875" style="15" customWidth="1"/>
    <col min="78" max="16384" width="11.5546875" style="15"/>
  </cols>
  <sheetData>
    <row r="2" spans="1:62">
      <c r="A2" s="18" t="s">
        <v>6</v>
      </c>
      <c r="B2" s="19">
        <f>Tabla!B3</f>
        <v>1965</v>
      </c>
      <c r="C2" s="19">
        <f>Tabla!C3</f>
        <v>1966</v>
      </c>
      <c r="D2" s="19">
        <f>Tabla!D3</f>
        <v>1967</v>
      </c>
      <c r="E2" s="19">
        <f>Tabla!E3</f>
        <v>1968</v>
      </c>
      <c r="F2" s="19">
        <f>Tabla!F3</f>
        <v>1969</v>
      </c>
      <c r="G2" s="19">
        <f>Tabla!G3</f>
        <v>1970</v>
      </c>
      <c r="H2" s="19">
        <f>Tabla!H3</f>
        <v>1971</v>
      </c>
      <c r="I2" s="19">
        <f>Tabla!I3</f>
        <v>1972</v>
      </c>
      <c r="J2" s="19">
        <f>Tabla!J3</f>
        <v>1973</v>
      </c>
      <c r="K2" s="19">
        <f>Tabla!K3</f>
        <v>1974</v>
      </c>
      <c r="L2" s="19">
        <f>Tabla!L3</f>
        <v>1975</v>
      </c>
      <c r="M2" s="19">
        <f>Tabla!M3</f>
        <v>1976</v>
      </c>
      <c r="N2" s="19">
        <f>Tabla!N3</f>
        <v>1977</v>
      </c>
      <c r="O2" s="19">
        <f>Tabla!O3</f>
        <v>1978</v>
      </c>
      <c r="P2" s="19">
        <f>Tabla!P3</f>
        <v>1979</v>
      </c>
      <c r="Q2" s="19">
        <f>Tabla!Q3</f>
        <v>1980</v>
      </c>
      <c r="R2" s="19">
        <f>Tabla!R3</f>
        <v>1981</v>
      </c>
      <c r="S2" s="19">
        <f>Tabla!S3</f>
        <v>1982</v>
      </c>
      <c r="T2" s="19">
        <f>Tabla!T3</f>
        <v>1983</v>
      </c>
      <c r="U2" s="19">
        <f>Tabla!U3</f>
        <v>1984</v>
      </c>
      <c r="V2" s="19">
        <f>Tabla!V3</f>
        <v>1985</v>
      </c>
      <c r="W2" s="19">
        <f>Tabla!W3</f>
        <v>1986</v>
      </c>
      <c r="X2" s="19">
        <f>Tabla!X3</f>
        <v>1987</v>
      </c>
      <c r="Y2" s="19">
        <f>Tabla!Y3</f>
        <v>1988</v>
      </c>
      <c r="Z2" s="19">
        <f>Tabla!Z3</f>
        <v>1989</v>
      </c>
      <c r="AA2" s="19">
        <f>Tabla!AA3</f>
        <v>1990</v>
      </c>
      <c r="AB2" s="19">
        <f>Tabla!AB3</f>
        <v>1991</v>
      </c>
      <c r="AC2" s="19">
        <f>Tabla!AC3</f>
        <v>1992</v>
      </c>
      <c r="AD2" s="19">
        <f>Tabla!AD3</f>
        <v>1993</v>
      </c>
      <c r="AE2" s="19">
        <f>Tabla!AE3</f>
        <v>1994</v>
      </c>
      <c r="AF2" s="19">
        <f>Tabla!AF3</f>
        <v>1995</v>
      </c>
      <c r="AG2" s="19">
        <f>Tabla!AG3</f>
        <v>1996</v>
      </c>
      <c r="AH2" s="19">
        <f>Tabla!AH3</f>
        <v>1997</v>
      </c>
      <c r="AI2" s="19">
        <f>Tabla!AI3</f>
        <v>1998</v>
      </c>
      <c r="AJ2" s="19">
        <f>Tabla!AJ3</f>
        <v>1999</v>
      </c>
      <c r="AK2" s="19">
        <f>Tabla!AK3</f>
        <v>2000</v>
      </c>
      <c r="AL2" s="19">
        <f>Tabla!AL3</f>
        <v>2001</v>
      </c>
      <c r="AM2" s="19">
        <f>Tabla!AM3</f>
        <v>2002</v>
      </c>
      <c r="AN2" s="19">
        <f>Tabla!AN3</f>
        <v>2003</v>
      </c>
      <c r="AO2" s="19">
        <f>Tabla!AO3</f>
        <v>2004</v>
      </c>
      <c r="AP2" s="19">
        <f>Tabla!AP3</f>
        <v>2005</v>
      </c>
      <c r="AQ2" s="19">
        <f>Tabla!AQ3</f>
        <v>2006</v>
      </c>
      <c r="AR2" s="19">
        <f>Tabla!AR3</f>
        <v>2007</v>
      </c>
      <c r="AS2" s="19">
        <f>Tabla!AS3</f>
        <v>2008</v>
      </c>
      <c r="AT2" s="19">
        <f>Tabla!AT3</f>
        <v>2009</v>
      </c>
      <c r="AU2" s="19">
        <f>Tabla!AU3</f>
        <v>2010</v>
      </c>
      <c r="AV2" s="19">
        <f>Tabla!AV3</f>
        <v>2011</v>
      </c>
      <c r="AW2" s="19">
        <f>Tabla!AW3</f>
        <v>2012</v>
      </c>
      <c r="AX2" s="19">
        <f>Tabla!AX3</f>
        <v>2013</v>
      </c>
      <c r="AY2" s="19">
        <f>Tabla!AY3</f>
        <v>2014</v>
      </c>
      <c r="AZ2" s="19">
        <f>Tabla!AZ3</f>
        <v>2015</v>
      </c>
      <c r="BA2" s="19">
        <f>Tabla!BA3</f>
        <v>2016</v>
      </c>
      <c r="BB2" s="19">
        <f>Tabla!BB3</f>
        <v>2017</v>
      </c>
      <c r="BC2" s="19">
        <f>Tabla!BC3</f>
        <v>2018</v>
      </c>
      <c r="BD2" s="19">
        <f>Tabla!BD3</f>
        <v>2019</v>
      </c>
      <c r="BE2" s="19">
        <f>Tabla!BE3</f>
        <v>2020</v>
      </c>
      <c r="BF2" s="19">
        <f>Tabla!BF3</f>
        <v>2021</v>
      </c>
      <c r="BG2" s="19">
        <f>Tabla!BG3</f>
        <v>2022</v>
      </c>
      <c r="BH2" s="19">
        <f>Tabla!BH3</f>
        <v>2023</v>
      </c>
      <c r="BI2" s="19">
        <f>Tabla!BI3</f>
        <v>2024</v>
      </c>
    </row>
    <row r="3" spans="1:62">
      <c r="A3" s="13" t="s">
        <v>1</v>
      </c>
      <c r="B3" s="14">
        <f>Tabla!B4/Tabla!$B$4*100</f>
        <v>100</v>
      </c>
      <c r="C3" s="14">
        <f>Tabla!C4/Tabla!$B$4*100</f>
        <v>99.696793002915456</v>
      </c>
      <c r="D3" s="14">
        <f>Tabla!D4/Tabla!$B$4*100</f>
        <v>96.571428571428569</v>
      </c>
      <c r="E3" s="14">
        <f>Tabla!E4/Tabla!$B$4*100</f>
        <v>95.434402332361529</v>
      </c>
      <c r="F3" s="14">
        <f>Tabla!F4/Tabla!$B$4*100</f>
        <v>101.1195335276968</v>
      </c>
      <c r="G3" s="14">
        <f>Tabla!G4/Tabla!$B$4*100</f>
        <v>106.58309037900875</v>
      </c>
      <c r="H3" s="14">
        <f>Tabla!H4/Tabla!$B$4*100</f>
        <v>110.50145772594753</v>
      </c>
      <c r="I3" s="14">
        <f>Tabla!I4/Tabla!$B$4*100</f>
        <v>111.52186588921282</v>
      </c>
      <c r="J3" s="14">
        <f>Tabla!J4/Tabla!$B$4*100</f>
        <v>110.67638483965014</v>
      </c>
      <c r="K3" s="14">
        <f>Tabla!K4/Tabla!$B$4*100</f>
        <v>107.2944606413994</v>
      </c>
      <c r="L3" s="14">
        <f>Tabla!L4/Tabla!$B$4*100</f>
        <v>109.32944606413994</v>
      </c>
      <c r="M3" s="14">
        <f>Tabla!M4/Tabla!$B$4*100</f>
        <v>112.90379008746356</v>
      </c>
      <c r="N3" s="14">
        <f>Tabla!N4/Tabla!$B$4*100</f>
        <v>113.89504373177843</v>
      </c>
      <c r="O3" s="14">
        <f>Tabla!O4/Tabla!$B$4*100</f>
        <v>117.82507288629738</v>
      </c>
      <c r="P3" s="14">
        <f>Tabla!P4/Tabla!$B$4*100</f>
        <v>123.38192419825074</v>
      </c>
      <c r="Q3" s="14">
        <f>Tabla!Q4/Tabla!$B$4*100</f>
        <v>122.51895043731777</v>
      </c>
      <c r="R3" s="14">
        <f>Tabla!R4/Tabla!$B$4*100</f>
        <v>121.02623906705539</v>
      </c>
      <c r="S3" s="14">
        <f>Tabla!S4/Tabla!$B$4*100</f>
        <v>112.28571428571428</v>
      </c>
      <c r="T3" s="14">
        <f>Tabla!T4/Tabla!$B$4*100</f>
        <v>110.15160349854227</v>
      </c>
      <c r="U3" s="14">
        <f>Tabla!U4/Tabla!$B$4*100</f>
        <v>105.08454810495627</v>
      </c>
      <c r="V3" s="14">
        <f>Tabla!V4/Tabla!$B$4*100</f>
        <v>103.69679300291546</v>
      </c>
      <c r="W3" s="14">
        <f>Tabla!W4/Tabla!$B$4*100</f>
        <v>107.9067055393586</v>
      </c>
      <c r="X3" s="14">
        <f>Tabla!X4/Tabla!$B$4*100</f>
        <v>113.72594752186589</v>
      </c>
      <c r="Y3" s="14">
        <f>Tabla!Y4/Tabla!$B$4*100</f>
        <v>112.93294460641398</v>
      </c>
      <c r="Z3" s="14">
        <f>Tabla!Z4/Tabla!$B$4*100</f>
        <v>113.55102040816327</v>
      </c>
      <c r="AA3" s="14">
        <f>Tabla!AA4/Tabla!$B$4*100</f>
        <v>113.10204081632654</v>
      </c>
      <c r="AB3" s="14">
        <f>Tabla!AB4/Tabla!$B$4*100</f>
        <v>119.46938775510205</v>
      </c>
      <c r="AC3" s="14">
        <f>Tabla!AC4/Tabla!$B$4*100</f>
        <v>124.35568513119533</v>
      </c>
      <c r="AD3" s="14">
        <f>Tabla!AD4/Tabla!$B$4*100</f>
        <v>128.95043731778426</v>
      </c>
      <c r="AE3" s="14">
        <f>Tabla!AE4/Tabla!$B$4*100</f>
        <v>131.50437317784258</v>
      </c>
      <c r="AF3" s="14">
        <f>Tabla!AF4/Tabla!$B$4*100</f>
        <v>131.9533527696793</v>
      </c>
      <c r="AG3" s="14">
        <f>Tabla!AG4/Tabla!$B$4*100</f>
        <v>139.93586005830906</v>
      </c>
      <c r="AH3" s="14">
        <f>Tabla!AH4/Tabla!$B$4*100</f>
        <v>147.44606413994168</v>
      </c>
      <c r="AI3" s="14">
        <f>Tabla!AI4/Tabla!$B$4*100</f>
        <v>152.74052478134109</v>
      </c>
      <c r="AJ3" s="14">
        <f>Tabla!AJ4/Tabla!$B$4*100</f>
        <v>156.08163265306123</v>
      </c>
      <c r="AK3" s="14">
        <f>Tabla!AK4/Tabla!$B$4*100</f>
        <v>147.35860058309035</v>
      </c>
      <c r="AL3" s="14">
        <f>Tabla!AL4/Tabla!$B$4*100</f>
        <v>142.20991253644314</v>
      </c>
      <c r="AM3" s="14">
        <f>Tabla!AM4/Tabla!$B$4*100</f>
        <v>132.47813411078718</v>
      </c>
      <c r="AN3" s="14">
        <f>Tabla!AN4/Tabla!$B$4*100</f>
        <v>131.25364431486881</v>
      </c>
      <c r="AO3" s="14">
        <f>Tabla!AO4/Tabla!$B$4*100</f>
        <v>137.37026239067058</v>
      </c>
      <c r="AP3" s="14">
        <f>Tabla!AP4/Tabla!$B$4*100</f>
        <v>140.39067055393585</v>
      </c>
      <c r="AQ3" s="14">
        <f>Tabla!AQ4/Tabla!$B$4*100</f>
        <v>149.25947521865891</v>
      </c>
      <c r="AR3" s="14">
        <f>Tabla!AR4/Tabla!$B$4*100</f>
        <v>162.60058309037902</v>
      </c>
      <c r="AS3" s="14">
        <f>Tabla!AS4/Tabla!$B$4*100</f>
        <v>190.44897959183672</v>
      </c>
      <c r="AT3" s="14">
        <f>Tabla!AT4/Tabla!$B$4*100</f>
        <v>198.50145772594755</v>
      </c>
      <c r="AU3" s="14">
        <f>Tabla!AU4/Tabla!$B$4*100</f>
        <v>208.8746355685131</v>
      </c>
      <c r="AV3" s="14">
        <f>Tabla!AV4/Tabla!$B$4*100</f>
        <v>215.42274052478132</v>
      </c>
      <c r="AW3" s="14">
        <f>Tabla!AW4/Tabla!$B$4*100</f>
        <v>216.93294460641397</v>
      </c>
      <c r="AX3" s="14">
        <f>Tabla!AX4/Tabla!$B$4*100</f>
        <v>230.05830903790087</v>
      </c>
      <c r="AY3" s="14">
        <f>Tabla!AY4/Tabla!$B$4*100</f>
        <v>242.85131195335276</v>
      </c>
      <c r="AZ3" s="14">
        <f>Tabla!AZ4/Tabla!$B$4*100</f>
        <v>260.36151603498541</v>
      </c>
      <c r="BA3" s="14">
        <f>Tabla!BA4/Tabla!$B$4*100</f>
        <v>273.74927113702626</v>
      </c>
      <c r="BB3" s="14">
        <f>Tabla!BB4/Tabla!$B$4*100</f>
        <v>276.74052478134115</v>
      </c>
      <c r="BC3" s="14">
        <f>Tabla!BC4/Tabla!$B$4*100</f>
        <v>279.13702623906704</v>
      </c>
      <c r="BD3" s="14">
        <f>Tabla!BD4/Tabla!$B$4*100</f>
        <v>279.16618075801745</v>
      </c>
      <c r="BE3" s="14">
        <f>Tabla!BE4/Tabla!$B$4*100</f>
        <v>273.91253644314872</v>
      </c>
      <c r="BF3" s="14">
        <f>Tabla!BF4/Tabla!$B$4*100</f>
        <v>286.82798833819243</v>
      </c>
      <c r="BG3" s="14">
        <f>Tabla!BG4/Tabla!$B$4*100</f>
        <v>288.30320699708454</v>
      </c>
      <c r="BH3" s="14">
        <f>Tabla!BH4/Tabla!$B$4*100</f>
        <v>319.34693877551018</v>
      </c>
      <c r="BI3" s="14">
        <f>Tabla!BI4/Tabla!$B$4*100</f>
        <v>362.64139941690962</v>
      </c>
    </row>
    <row r="4" spans="1:62">
      <c r="A4" s="13" t="s">
        <v>9</v>
      </c>
      <c r="B4" s="14">
        <f>+Tabla!B5/Tabla!$B$5*100</f>
        <v>100</v>
      </c>
      <c r="C4" s="14">
        <f>+Tabla!C5/Tabla!$B$5*100</f>
        <v>103.35026539581074</v>
      </c>
      <c r="D4" s="14">
        <f>+Tabla!D5/Tabla!$B$5*100</f>
        <v>99.10963986073854</v>
      </c>
      <c r="E4" s="14">
        <f>+Tabla!E5/Tabla!$B$5*100</f>
        <v>100.69059985160665</v>
      </c>
      <c r="F4" s="14">
        <f>+Tabla!F5/Tabla!$B$5*100</f>
        <v>106.80326465384395</v>
      </c>
      <c r="G4" s="14">
        <f>+Tabla!G5/Tabla!$B$5*100</f>
        <v>111.83151646595515</v>
      </c>
      <c r="H4" s="14">
        <f>+Tabla!H5/Tabla!$B$5*100</f>
        <v>111.96559145572367</v>
      </c>
      <c r="I4" s="14">
        <f>+Tabla!I5/Tabla!$B$5*100</f>
        <v>110.22694158840285</v>
      </c>
      <c r="J4" s="14">
        <f>+Tabla!J5/Tabla!$B$5*100</f>
        <v>110.62916655770843</v>
      </c>
      <c r="K4" s="14">
        <f>+Tabla!K5/Tabla!$B$5*100</f>
        <v>114.10646629235002</v>
      </c>
      <c r="L4" s="14">
        <f>+Tabla!L5/Tabla!$B$5*100</f>
        <v>120.79724078176615</v>
      </c>
      <c r="M4" s="14">
        <f>+Tabla!M5/Tabla!$B$5*100</f>
        <v>125.61096541442302</v>
      </c>
      <c r="N4" s="14">
        <f>+Tabla!N5/Tabla!$B$5*100</f>
        <v>127.08579030187673</v>
      </c>
      <c r="O4" s="14">
        <f>+Tabla!O5/Tabla!$B$5*100</f>
        <v>133.77223979162292</v>
      </c>
      <c r="P4" s="14">
        <f>+Tabla!P5/Tabla!$B$5*100</f>
        <v>142.02433916189179</v>
      </c>
      <c r="Q4" s="14">
        <f>+Tabla!Q5/Tabla!$B$5*100</f>
        <v>150.5445885116977</v>
      </c>
      <c r="R4" s="14">
        <f>+Tabla!R5/Tabla!$B$5*100</f>
        <v>153.40341329353615</v>
      </c>
      <c r="S4" s="14">
        <f>+Tabla!S5/Tabla!$B$5*100</f>
        <v>138.99683939292521</v>
      </c>
      <c r="T4" s="14">
        <f>+Tabla!T5/Tabla!$B$5*100</f>
        <v>130.86151501374505</v>
      </c>
      <c r="U4" s="14">
        <f>+Tabla!U5/Tabla!$B$5*100</f>
        <v>129.43217428413314</v>
      </c>
      <c r="V4" s="14">
        <f>+Tabla!V5/Tabla!$B$5*100</f>
        <v>131.34194060344763</v>
      </c>
      <c r="W4" s="14">
        <f>+Tabla!W5/Tabla!$B$5*100</f>
        <v>142.97435709449081</v>
      </c>
      <c r="X4" s="14">
        <f>+Tabla!X5/Tabla!$B$5*100</f>
        <v>154.31657862529443</v>
      </c>
      <c r="Y4" s="14">
        <f>+Tabla!Y5/Tabla!$B$5*100</f>
        <v>154.30315058086171</v>
      </c>
      <c r="Z4" s="14">
        <f>+Tabla!Z5/Tabla!$B$5*100</f>
        <v>156.00650468628669</v>
      </c>
      <c r="AA4" s="14">
        <f>+Tabla!AA5/Tabla!$B$5*100</f>
        <v>156.4703874832324</v>
      </c>
      <c r="AB4" s="14">
        <f>+Tabla!AB5/Tabla!$B$5*100</f>
        <v>162.00757484709121</v>
      </c>
      <c r="AC4" s="14">
        <f>+Tabla!AC5/Tabla!$B$5*100</f>
        <v>174.85734886898288</v>
      </c>
      <c r="AD4" s="14">
        <f>+Tabla!AD5/Tabla!$B$5*100</f>
        <v>179.50426354329932</v>
      </c>
      <c r="AE4" s="14">
        <f>+Tabla!AE5/Tabla!$B$5*100</f>
        <v>192.57458406136166</v>
      </c>
      <c r="AF4" s="14">
        <f>+Tabla!AF5/Tabla!$B$5*100</f>
        <v>189.78687634976416</v>
      </c>
      <c r="AG4" s="14">
        <f>+Tabla!AG5/Tabla!$B$5*100</f>
        <v>200.37310816595729</v>
      </c>
      <c r="AH4" s="14">
        <f>+Tabla!AH5/Tabla!$B$5*100</f>
        <v>210.48737048034511</v>
      </c>
      <c r="AI4" s="14">
        <f>+Tabla!AI5/Tabla!$B$5*100</f>
        <v>219.99906340962519</v>
      </c>
      <c r="AJ4" s="14">
        <f>+Tabla!AJ5/Tabla!$B$5*100</f>
        <v>215.73281483028967</v>
      </c>
      <c r="AK4" s="14">
        <f>+Tabla!AK5/Tabla!$B$5*100</f>
        <v>211.56932115452753</v>
      </c>
      <c r="AL4" s="14">
        <f>+Tabla!AL5/Tabla!$B$5*100</f>
        <v>203.43632149990168</v>
      </c>
      <c r="AM4" s="14">
        <f>+Tabla!AM5/Tabla!$B$5*100</f>
        <v>187.70661043444312</v>
      </c>
      <c r="AN4" s="14">
        <f>+Tabla!AN5/Tabla!$B$5*100</f>
        <v>189.21818158472047</v>
      </c>
      <c r="AO4" s="14">
        <f>+Tabla!AO5/Tabla!$B$5*100</f>
        <v>198.68696281581427</v>
      </c>
      <c r="AP4" s="14">
        <f>+Tabla!AP5/Tabla!$B$5*100</f>
        <v>213.50927277009228</v>
      </c>
      <c r="AQ4" s="14">
        <f>+Tabla!AQ5/Tabla!$B$5*100</f>
        <v>222.26011545726027</v>
      </c>
      <c r="AR4" s="14">
        <f>+Tabla!AR5/Tabla!$B$5*100</f>
        <v>236.79928502394932</v>
      </c>
      <c r="AS4" s="14">
        <f>+Tabla!AS5/Tabla!$B$5*100</f>
        <v>253.79234427356204</v>
      </c>
      <c r="AT4" s="14">
        <f>+Tabla!AT5/Tabla!$B$5*100</f>
        <v>264.56200767125779</v>
      </c>
      <c r="AU4" s="14">
        <f>+Tabla!AU5/Tabla!$B$5*100</f>
        <v>285.20686492201406</v>
      </c>
      <c r="AV4" s="14">
        <f>+Tabla!AV5/Tabla!$B$5*100</f>
        <v>299.92962267667042</v>
      </c>
      <c r="AW4" s="14">
        <f>+Tabla!AW5/Tabla!$B$5*100</f>
        <v>310.54166876839139</v>
      </c>
      <c r="AX4" s="14">
        <f>+Tabla!AX5/Tabla!$B$5*100</f>
        <v>324.94315861927356</v>
      </c>
      <c r="AY4" s="14">
        <f>+Tabla!AY5/Tabla!$B$5*100</f>
        <v>335.46738913830916</v>
      </c>
      <c r="AZ4" s="14">
        <f>+Tabla!AZ5/Tabla!$B$5*100</f>
        <v>336.7111051514205</v>
      </c>
      <c r="BA4" s="14">
        <f>+Tabla!BA5/Tabla!$B$5*100</f>
        <v>343.86131188266575</v>
      </c>
      <c r="BB4" s="14">
        <f>+Tabla!BB5/Tabla!$B$5*100</f>
        <v>349.84579330943944</v>
      </c>
      <c r="BC4" s="14">
        <f>+Tabla!BC5/Tabla!$B$5*100</f>
        <v>350.42226101998295</v>
      </c>
      <c r="BD4" s="14">
        <f>+Tabla!BD5/Tabla!$B$5*100</f>
        <v>353.67540969489079</v>
      </c>
      <c r="BE4" s="14">
        <f>+Tabla!BE5/Tabla!$B$5*100</f>
        <v>327.65435321311332</v>
      </c>
      <c r="BF4" s="14">
        <f>+Tabla!BF5/Tabla!$B$5*100</f>
        <v>346.80336884787397</v>
      </c>
      <c r="BG4" s="14">
        <f>+Tabla!BG5/Tabla!$B$5*100</f>
        <v>362.36175525451495</v>
      </c>
      <c r="BH4" s="14">
        <f>+Tabla!BH5/Tabla!$B$5*100</f>
        <v>365.05094594176654</v>
      </c>
      <c r="BI4" s="14">
        <f>+Tabla!BI5/Tabla!$B$5*100</f>
        <v>376.39765959310415</v>
      </c>
    </row>
    <row r="5" spans="1:62">
      <c r="A5" s="13" t="s">
        <v>7</v>
      </c>
      <c r="B5" s="14">
        <f>+Tabla!B6</f>
        <v>3.4013862300374713</v>
      </c>
      <c r="C5" s="14">
        <f>+Tabla!C6</f>
        <v>3.2811458935330253</v>
      </c>
      <c r="D5" s="14">
        <f>+Tabla!D6</f>
        <v>3.314276268377681</v>
      </c>
      <c r="E5" s="14">
        <f>+Tabla!E6</f>
        <v>3.223828862312323</v>
      </c>
      <c r="F5" s="14">
        <f>+Tabla!F6</f>
        <v>3.2203752389374301</v>
      </c>
      <c r="G5" s="14">
        <f>+Tabla!G6</f>
        <v>3.241753911835441</v>
      </c>
      <c r="H5" s="14">
        <f>+Tabla!H6</f>
        <v>3.3569075268694237</v>
      </c>
      <c r="I5" s="14">
        <f>+Tabla!I6</f>
        <v>3.4413450424860907</v>
      </c>
      <c r="J5" s="14">
        <f>+Tabla!J6</f>
        <v>3.4028379955980377</v>
      </c>
      <c r="K5" s="14">
        <f>+Tabla!K6</f>
        <v>3.1983279549637631</v>
      </c>
      <c r="L5" s="14">
        <f>+Tabla!L6</f>
        <v>3.0784782001106974</v>
      </c>
      <c r="M5" s="14">
        <f>+Tabla!M6</f>
        <v>3.057291978097036</v>
      </c>
      <c r="N5" s="14">
        <f>+Tabla!N6</f>
        <v>3.0483426392404929</v>
      </c>
      <c r="O5" s="14">
        <f>+Tabla!O6</f>
        <v>2.9959024465232158</v>
      </c>
      <c r="P5" s="14">
        <f>+Tabla!P6</f>
        <v>2.9549130837713733</v>
      </c>
      <c r="Q5" s="14">
        <f>+Tabla!Q6</f>
        <v>2.768178352048535</v>
      </c>
      <c r="R5" s="14">
        <f>+Tabla!R6</f>
        <v>2.6834929823119587</v>
      </c>
      <c r="S5" s="14">
        <f>+Tabla!S6</f>
        <v>2.7477393304008464</v>
      </c>
      <c r="T5" s="14">
        <f>+Tabla!T6</f>
        <v>2.8630888715993832</v>
      </c>
      <c r="U5" s="14">
        <f>+Tabla!U6</f>
        <v>2.7615477904996117</v>
      </c>
      <c r="V5" s="14">
        <f>+Tabla!V6</f>
        <v>2.6854547922668979</v>
      </c>
      <c r="W5" s="14">
        <f>+Tabla!W6</f>
        <v>2.5671203550697776</v>
      </c>
      <c r="X5" s="14">
        <f>+Tabla!X6</f>
        <v>2.5067032676904688</v>
      </c>
      <c r="Y5" s="14">
        <f>+Tabla!Y6</f>
        <v>2.4894408264239596</v>
      </c>
      <c r="Z5" s="14">
        <f>+Tabla!Z6</f>
        <v>2.4757357265307731</v>
      </c>
      <c r="AA5" s="14">
        <f>+Tabla!AA6</f>
        <v>2.4586359784084673</v>
      </c>
      <c r="AB5" s="14">
        <f>+Tabla!AB6</f>
        <v>2.508287225487762</v>
      </c>
      <c r="AC5" s="14">
        <f>+Tabla!AC6</f>
        <v>2.4190102261532918</v>
      </c>
      <c r="AD5" s="14">
        <f>+Tabla!AD6</f>
        <v>2.4434530589532297</v>
      </c>
      <c r="AE5" s="14">
        <f>+Tabla!AE6</f>
        <v>2.3227216940232185</v>
      </c>
      <c r="AF5" s="14">
        <f>+Tabla!AF6</f>
        <v>2.3648859486517479</v>
      </c>
      <c r="AG5" s="14">
        <f>+Tabla!AG6</f>
        <v>2.3754480421422621</v>
      </c>
      <c r="AH5" s="14">
        <f>+Tabla!AH6</f>
        <v>2.3826655779599397</v>
      </c>
      <c r="AI5" s="14">
        <f>+Tabla!AI6</f>
        <v>2.3615078614794718</v>
      </c>
      <c r="AJ5" s="14">
        <f>+Tabla!AJ6</f>
        <v>2.4608862424825229</v>
      </c>
      <c r="AK5" s="14">
        <f>+Tabla!AK6</f>
        <v>2.3690746473342799</v>
      </c>
      <c r="AL5" s="14">
        <f>+Tabla!AL6</f>
        <v>2.3777014581760647</v>
      </c>
      <c r="AM5" s="14">
        <f>+Tabla!AM6</f>
        <v>2.4006043266274046</v>
      </c>
      <c r="AN5" s="14">
        <f>+Tabla!AN6</f>
        <v>2.3594156474595436</v>
      </c>
      <c r="AO5" s="14">
        <f>+Tabla!AO6</f>
        <v>2.3516858493901696</v>
      </c>
      <c r="AP5" s="14">
        <f>+Tabla!AP6</f>
        <v>2.2365440500660752</v>
      </c>
      <c r="AQ5" s="14">
        <f>+Tabla!AQ6</f>
        <v>2.2842115539573364</v>
      </c>
      <c r="AR5" s="14">
        <f>+Tabla!AR6</f>
        <v>2.3355956681361727</v>
      </c>
      <c r="AS5" s="14">
        <f>+Tabla!AS6</f>
        <v>2.5524431738181561</v>
      </c>
      <c r="AT5" s="14">
        <f>+Tabla!AT6</f>
        <v>2.5520675885948649</v>
      </c>
      <c r="AU5" s="14">
        <f>+Tabla!AU6</f>
        <v>2.4910456114760846</v>
      </c>
      <c r="AV5" s="14">
        <f>+Tabla!AV6</f>
        <v>2.4430262563555751</v>
      </c>
      <c r="AW5" s="14">
        <f>+Tabla!AW6</f>
        <v>2.3760828411599064</v>
      </c>
      <c r="AX5" s="14">
        <f>+Tabla!AX6</f>
        <v>2.4081663014301951</v>
      </c>
      <c r="AY5" s="14">
        <f>+Tabla!AY6</f>
        <v>2.4623290822587403</v>
      </c>
      <c r="AZ5" s="14">
        <f>+Tabla!AZ6</f>
        <v>2.6301184069198609</v>
      </c>
      <c r="BA5" s="14">
        <f>+Tabla!BA6</f>
        <v>2.7078562465497704</v>
      </c>
      <c r="BB5" s="14">
        <f>+Tabla!BB6</f>
        <v>2.6906180616898658</v>
      </c>
      <c r="BC5" s="14">
        <f>+Tabla!BC6</f>
        <v>2.7094535449305495</v>
      </c>
      <c r="BD5" s="14">
        <f>+Tabla!BD6</f>
        <v>2.6848120539158584</v>
      </c>
      <c r="BE5" s="14">
        <f>+Tabla!BE6</f>
        <v>2.8434913821711905</v>
      </c>
      <c r="BF5" s="14">
        <f>+Tabla!BF6</f>
        <v>2.8131582837963456</v>
      </c>
      <c r="BG5" s="14">
        <f>+Tabla!BG6</f>
        <v>2.706219804202993</v>
      </c>
      <c r="BH5" s="14">
        <f>+Tabla!BH6</f>
        <v>2.9755361333289501</v>
      </c>
      <c r="BI5" s="14">
        <f>+Tabla!BI6</f>
        <v>3.277075271274597</v>
      </c>
    </row>
    <row r="7" spans="1:62" s="16" customFormat="1" ht="15.95" customHeight="1">
      <c r="A7" s="18" t="s">
        <v>8</v>
      </c>
      <c r="B7" s="19">
        <f>+Tabla!B3</f>
        <v>1965</v>
      </c>
      <c r="C7" s="19">
        <f>+Tabla!C3</f>
        <v>1966</v>
      </c>
      <c r="D7" s="19">
        <f>+Tabla!D3</f>
        <v>1967</v>
      </c>
      <c r="E7" s="19">
        <f>+Tabla!E3</f>
        <v>1968</v>
      </c>
      <c r="F7" s="19">
        <f>+Tabla!F3</f>
        <v>1969</v>
      </c>
      <c r="G7" s="19">
        <f>+Tabla!G3</f>
        <v>1970</v>
      </c>
      <c r="H7" s="19">
        <f>+Tabla!H3</f>
        <v>1971</v>
      </c>
      <c r="I7" s="19">
        <f>+Tabla!I3</f>
        <v>1972</v>
      </c>
      <c r="J7" s="19">
        <f>+Tabla!J3</f>
        <v>1973</v>
      </c>
      <c r="K7" s="19">
        <f>+Tabla!K3</f>
        <v>1974</v>
      </c>
      <c r="L7" s="19">
        <f>+Tabla!L3</f>
        <v>1975</v>
      </c>
      <c r="M7" s="19">
        <f>+Tabla!M3</f>
        <v>1976</v>
      </c>
      <c r="N7" s="19">
        <f>+Tabla!N3</f>
        <v>1977</v>
      </c>
      <c r="O7" s="19">
        <f>+Tabla!O3</f>
        <v>1978</v>
      </c>
      <c r="P7" s="19">
        <f>+Tabla!P3</f>
        <v>1979</v>
      </c>
      <c r="Q7" s="19">
        <f>+Tabla!Q3</f>
        <v>1980</v>
      </c>
      <c r="R7" s="19">
        <f>+Tabla!R3</f>
        <v>1981</v>
      </c>
      <c r="S7" s="19">
        <f>+Tabla!S3</f>
        <v>1982</v>
      </c>
      <c r="T7" s="19">
        <f>+Tabla!T3</f>
        <v>1983</v>
      </c>
      <c r="U7" s="19">
        <f>+Tabla!U3</f>
        <v>1984</v>
      </c>
      <c r="V7" s="19">
        <f>+Tabla!V3</f>
        <v>1985</v>
      </c>
      <c r="W7" s="19">
        <f>+Tabla!W3</f>
        <v>1986</v>
      </c>
      <c r="X7" s="19">
        <f>+Tabla!X3</f>
        <v>1987</v>
      </c>
      <c r="Y7" s="19">
        <f>+Tabla!Y3</f>
        <v>1988</v>
      </c>
      <c r="Z7" s="19">
        <f>+Tabla!Z3</f>
        <v>1989</v>
      </c>
      <c r="AA7" s="19">
        <f>+Tabla!AA3</f>
        <v>1990</v>
      </c>
      <c r="AB7" s="19">
        <f>+Tabla!AB3</f>
        <v>1991</v>
      </c>
      <c r="AC7" s="19">
        <f>+Tabla!AC3</f>
        <v>1992</v>
      </c>
      <c r="AD7" s="19">
        <f>+Tabla!AD3</f>
        <v>1993</v>
      </c>
      <c r="AE7" s="19">
        <f>+Tabla!AE3</f>
        <v>1994</v>
      </c>
      <c r="AF7" s="19">
        <f>+Tabla!AF3</f>
        <v>1995</v>
      </c>
      <c r="AG7" s="19">
        <f>+Tabla!AG3</f>
        <v>1996</v>
      </c>
      <c r="AH7" s="19">
        <f>+Tabla!AH3</f>
        <v>1997</v>
      </c>
      <c r="AI7" s="19">
        <f>+Tabla!AI3</f>
        <v>1998</v>
      </c>
      <c r="AJ7" s="19">
        <f>+Tabla!AJ3</f>
        <v>1999</v>
      </c>
      <c r="AK7" s="19">
        <f>+Tabla!AK3</f>
        <v>2000</v>
      </c>
      <c r="AL7" s="19">
        <f>+Tabla!AL3</f>
        <v>2001</v>
      </c>
      <c r="AM7" s="19">
        <f>+Tabla!AM3</f>
        <v>2002</v>
      </c>
      <c r="AN7" s="19">
        <f>+Tabla!AN3</f>
        <v>2003</v>
      </c>
      <c r="AO7" s="19">
        <f>+Tabla!AO3</f>
        <v>2004</v>
      </c>
      <c r="AP7" s="19">
        <f>+Tabla!AP3</f>
        <v>2005</v>
      </c>
      <c r="AQ7" s="19">
        <f>+Tabla!AQ3</f>
        <v>2006</v>
      </c>
      <c r="AR7" s="19">
        <f>+Tabla!AR3</f>
        <v>2007</v>
      </c>
      <c r="AS7" s="19">
        <f>+Tabla!AS3</f>
        <v>2008</v>
      </c>
      <c r="AT7" s="19">
        <f>+Tabla!AT3</f>
        <v>2009</v>
      </c>
      <c r="AU7" s="19">
        <f>+Tabla!AU3</f>
        <v>2010</v>
      </c>
      <c r="AV7" s="19">
        <f>+Tabla!AV3</f>
        <v>2011</v>
      </c>
      <c r="AW7" s="19">
        <f>+Tabla!AW3</f>
        <v>2012</v>
      </c>
      <c r="AX7" s="19">
        <f>+Tabla!AX3</f>
        <v>2013</v>
      </c>
      <c r="AY7" s="19">
        <f>+Tabla!AY3</f>
        <v>2014</v>
      </c>
      <c r="AZ7" s="19">
        <f>+Tabla!AZ3</f>
        <v>2015</v>
      </c>
      <c r="BA7" s="19">
        <f>+Tabla!BA3</f>
        <v>2016</v>
      </c>
      <c r="BB7" s="19">
        <v>2017</v>
      </c>
      <c r="BC7" s="19">
        <v>2018</v>
      </c>
      <c r="BD7" s="19">
        <v>2019</v>
      </c>
      <c r="BE7" s="19">
        <v>2020</v>
      </c>
      <c r="BF7" s="19">
        <v>2021</v>
      </c>
      <c r="BG7" s="19">
        <v>2022</v>
      </c>
      <c r="BH7" s="19">
        <v>2023</v>
      </c>
      <c r="BI7" s="19">
        <v>2024</v>
      </c>
      <c r="BJ7" s="15"/>
    </row>
    <row r="8" spans="1:62" s="17" customFormat="1" ht="18" customHeight="1">
      <c r="A8" s="20" t="s">
        <v>2</v>
      </c>
      <c r="B8" s="21">
        <f>+Tabla!B8</f>
        <v>636.74662941977351</v>
      </c>
      <c r="C8" s="21">
        <f>+Tabla!C8</f>
        <v>628.48717938350319</v>
      </c>
      <c r="D8" s="21">
        <f>+Tabla!D8</f>
        <v>602.94014321011559</v>
      </c>
      <c r="E8" s="21">
        <f>+Tabla!E8</f>
        <v>590.61312332472573</v>
      </c>
      <c r="F8" s="21">
        <f>+Tabla!F8</f>
        <v>621.10043869561025</v>
      </c>
      <c r="G8" s="21">
        <f>+Tabla!G8</f>
        <v>650.86279645609318</v>
      </c>
      <c r="H8" s="21">
        <f>+Tabla!H8</f>
        <v>672.62114971330811</v>
      </c>
      <c r="I8" s="21">
        <f>+Tabla!I8</f>
        <v>678.18125729117537</v>
      </c>
      <c r="J8" s="21">
        <f>+Tabla!J8</f>
        <v>672.99537366648985</v>
      </c>
      <c r="K8" s="21">
        <f>+Tabla!K8</f>
        <v>652.08254632901026</v>
      </c>
      <c r="L8" s="21">
        <f>+Tabla!L8</f>
        <v>662.88568456823339</v>
      </c>
      <c r="M8" s="21">
        <f>+Tabla!M8</f>
        <v>681.49893866650336</v>
      </c>
      <c r="N8" s="21">
        <f>+Tabla!N8</f>
        <v>683.5910842336242</v>
      </c>
      <c r="O8" s="21">
        <f>+Tabla!O8</f>
        <v>702.67131242741004</v>
      </c>
      <c r="P8" s="21">
        <f>+Tabla!P8</f>
        <v>730.938094793966</v>
      </c>
      <c r="Q8" s="21">
        <f>+Tabla!Q8</f>
        <v>721.16968698517303</v>
      </c>
      <c r="R8" s="21">
        <f>+Tabla!R8</f>
        <v>707.92717449879603</v>
      </c>
      <c r="S8" s="21">
        <f>+Tabla!S8</f>
        <v>652.60025125296056</v>
      </c>
      <c r="T8" s="21">
        <f>+Tabla!T8</f>
        <v>636.05739364952706</v>
      </c>
      <c r="U8" s="21">
        <f>+Tabla!U8</f>
        <v>602.87151764926273</v>
      </c>
      <c r="V8" s="21">
        <f>+Tabla!V8</f>
        <v>591.09606707065757</v>
      </c>
      <c r="W8" s="21">
        <f>+Tabla!W8</f>
        <v>611.23131766159929</v>
      </c>
      <c r="X8" s="21">
        <f>+Tabla!X8</f>
        <v>640.20524381401356</v>
      </c>
      <c r="Y8" s="21">
        <f>+Tabla!Y8</f>
        <v>631.79094530839438</v>
      </c>
      <c r="Z8" s="21">
        <f>+Tabla!Z8</f>
        <v>631.21973798254726</v>
      </c>
      <c r="AA8" s="21">
        <f>+Tabla!AA8</f>
        <v>624.59025050586752</v>
      </c>
      <c r="AB8" s="21">
        <f>+Tabla!AB8</f>
        <v>655.23368263779446</v>
      </c>
      <c r="AC8" s="21">
        <f>+Tabla!AC8</f>
        <v>677.22455740023497</v>
      </c>
      <c r="AD8" s="21">
        <f>+Tabla!AD8</f>
        <v>697.2095853313283</v>
      </c>
      <c r="AE8" s="21">
        <f>+Tabla!AE8</f>
        <v>705.88198471992257</v>
      </c>
      <c r="AF8" s="21">
        <f>+Tabla!AF8</f>
        <v>703.19095813885269</v>
      </c>
      <c r="AG8" s="21">
        <f>+Tabla!AG8</f>
        <v>736.57166235498528</v>
      </c>
      <c r="AH8" s="21">
        <f>+Tabla!AH8</f>
        <v>769.55148298508186</v>
      </c>
      <c r="AI8" s="21">
        <f>+Tabla!AI8</f>
        <v>790.88938900888684</v>
      </c>
      <c r="AJ8" s="21">
        <f>+Tabla!AJ8</f>
        <v>802.49069511919095</v>
      </c>
      <c r="AK8" s="21">
        <f>+Tabla!AK8</f>
        <v>754.57839365451878</v>
      </c>
      <c r="AL8" s="21">
        <f>+Tabla!AL8</f>
        <v>727.7059672844116</v>
      </c>
      <c r="AM8" s="21">
        <f>+Tabla!AM8</f>
        <v>678.88236600066273</v>
      </c>
      <c r="AN8" s="21">
        <f>+Tabla!AN8</f>
        <v>674.27530382078362</v>
      </c>
      <c r="AO8" s="21">
        <f>+Tabla!AO8</f>
        <v>705.06015860935645</v>
      </c>
      <c r="AP8" s="21">
        <f>+Tabla!AP8</f>
        <v>718.21152592729584</v>
      </c>
      <c r="AQ8" s="21">
        <f>+Tabla!AQ8</f>
        <v>762.29785244512732</v>
      </c>
      <c r="AR8" s="21">
        <f>+Tabla!AR8</f>
        <v>830.23847249935545</v>
      </c>
      <c r="AS8" s="21">
        <f>+Tabla!AS8</f>
        <v>971.19884866758252</v>
      </c>
      <c r="AT8" s="21">
        <f>+Tabla!AT8</f>
        <v>1007.7609105519314</v>
      </c>
      <c r="AU8" s="21">
        <f>+Tabla!AU8</f>
        <v>1054.6099662437666</v>
      </c>
      <c r="AV8" s="21">
        <f>+Tabla!AV8</f>
        <v>1082.5942174905265</v>
      </c>
      <c r="AW8" s="21">
        <f>+Tabla!AW8</f>
        <v>1085.7834281735174</v>
      </c>
      <c r="AX8" s="21">
        <f>+Tabla!AX8</f>
        <v>1146.8953306491535</v>
      </c>
      <c r="AY8" s="21">
        <f>+Tabla!AY8</f>
        <v>1205.9272239467862</v>
      </c>
      <c r="AZ8" s="21">
        <f>+Tabla!AZ8</f>
        <v>1287.8945640881277</v>
      </c>
      <c r="BA8" s="21">
        <f>+Tabla!BA8</f>
        <v>1348.9944032305984</v>
      </c>
      <c r="BB8" s="21">
        <f>+Tabla!BB8</f>
        <v>1358.6663250510635</v>
      </c>
      <c r="BC8" s="21">
        <f>+Tabla!BC8</f>
        <v>1365.4365321015348</v>
      </c>
      <c r="BD8" s="21">
        <f>+Tabla!BD8</f>
        <v>1360.7017886903475</v>
      </c>
      <c r="BE8" s="21">
        <f>+Tabla!BE8</f>
        <v>1330.4211489836055</v>
      </c>
      <c r="BF8" s="21">
        <f>+Tabla!BF8</f>
        <v>1388.3894727275499</v>
      </c>
      <c r="BG8" s="21">
        <f>+Tabla!BG8</f>
        <v>1390.863072675437</v>
      </c>
      <c r="BH8" s="21">
        <f>+Tabla!BH8</f>
        <v>1535.6016318290781</v>
      </c>
      <c r="BI8" s="21">
        <f>+Tabla!BI8</f>
        <v>1781.1341201753612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Tabla</vt:lpstr>
      <vt:lpstr>aux</vt:lpstr>
      <vt:lpstr>Gráfico1</vt:lpstr>
      <vt:lpstr>Gráfico2</vt:lpstr>
      <vt:lpstr>Tabla!A_impresión_IM</vt:lpstr>
      <vt:lpstr>Tabla!Área_de_impresión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2006-07-06T19:36:59Z</cp:lastPrinted>
  <dcterms:created xsi:type="dcterms:W3CDTF">2000-08-16T18:56:46Z</dcterms:created>
  <dcterms:modified xsi:type="dcterms:W3CDTF">2025-09-22T21:04:10Z</dcterms:modified>
</cp:coreProperties>
</file>